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1-4B Sample\"/>
    </mc:Choice>
  </mc:AlternateContent>
  <bookViews>
    <workbookView xWindow="0" yWindow="0" windowWidth="19200" windowHeight="11595" activeTab="4"/>
  </bookViews>
  <sheets>
    <sheet name="4B" sheetId="8" r:id="rId1"/>
    <sheet name="3B" sheetId="7" r:id="rId2"/>
    <sheet name="2B" sheetId="6" r:id="rId3"/>
    <sheet name="1B" sheetId="5" r:id="rId4"/>
    <sheet name="1B - 2B - 3B - 4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<sst xmlns="http://schemas.openxmlformats.org/spreadsheetml/2006/main" count="74" uniqueCount="26">
  <si>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</si>
  <si>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</si>
  <si>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</si>
  <si>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</si>
  <si>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</si>
  <si>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</si>
  <si>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</si>
  <si>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</si>
  <si>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</si>
  <si>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</si>
  <si>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</si>
  <si>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</si>
  <si>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</si>
  <si>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</si>
  <si>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</si>
  <si>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</si>
  <si>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</si>
  <si>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</si>
  <si>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</si>
  <si>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</si>
  <si>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</si>
  <si>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</si>
  <si>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4B</t>
  </si>
  <si>
    <t>1B</t>
  </si>
  <si>
    <t>2B</t>
  </si>
  <si>
    <t>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</si>
</sst>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1-4B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- 4B'!$E$3:$E$92</c:f>
              <c:numCache>
                <c:formatCode>0.000</c:formatCode>
                <c:ptCount val="90"/>
                <c:pt idx="0">
                  <c:v>3.4510253548179715</c:v>
                </c:pt>
                <c:pt idx="1">
                  <c:v>3.4444476023718451</c:v>
                </c:pt>
                <c:pt idx="2">
                  <c:v>3.2841607551914693</c:v>
                </c:pt>
                <c:pt idx="3">
                  <c:v>3.3686865507504478</c:v>
                </c:pt>
                <c:pt idx="4">
                  <c:v>3.3565014563102671</c:v>
                </c:pt>
                <c:pt idx="5">
                  <c:v>3.2878112004045499</c:v>
                </c:pt>
                <c:pt idx="6">
                  <c:v>3.2507739650601084</c:v>
                </c:pt>
                <c:pt idx="7">
                  <c:v>3.2310100158248862</c:v>
                </c:pt>
                <c:pt idx="8">
                  <c:v>3.2717951422724383</c:v>
                </c:pt>
                <c:pt idx="9">
                  <c:v>3.2467466125157234</c:v>
                </c:pt>
                <c:pt idx="10">
                  <c:v>3.3030223376606154</c:v>
                </c:pt>
                <c:pt idx="11">
                  <c:v>3.1688974827287439</c:v>
                </c:pt>
                <c:pt idx="12">
                  <c:v>3.0302730176169841</c:v>
                </c:pt>
                <c:pt idx="13">
                  <c:v>3.0895537902667929</c:v>
                </c:pt>
                <c:pt idx="14">
                  <c:v>2.9395075747636321</c:v>
                </c:pt>
                <c:pt idx="15">
                  <c:v>3.0310955552923855</c:v>
                </c:pt>
                <c:pt idx="16">
                  <c:v>3.0402697214236776</c:v>
                </c:pt>
                <c:pt idx="17">
                  <c:v>3.0190580736433597</c:v>
                </c:pt>
                <c:pt idx="18">
                  <c:v>3.2043518726326199</c:v>
                </c:pt>
                <c:pt idx="19">
                  <c:v>3.228132100476933</c:v>
                </c:pt>
                <c:pt idx="20">
                  <c:v>3.2973148793726117</c:v>
                </c:pt>
                <c:pt idx="21">
                  <c:v>3.3774401111148289</c:v>
                </c:pt>
                <c:pt idx="22">
                  <c:v>3.4289627444808448</c:v>
                </c:pt>
                <c:pt idx="23">
                  <c:v>3.4373999556618577</c:v>
                </c:pt>
                <c:pt idx="24">
                  <c:v>3.4496826070154469</c:v>
                </c:pt>
                <c:pt idx="25">
                  <c:v>3.3574018113708211</c:v>
                </c:pt>
                <c:pt idx="26">
                  <c:v>3.3195981125958487</c:v>
                </c:pt>
                <c:pt idx="27">
                  <c:v>3.2700851640716104</c:v>
                </c:pt>
                <c:pt idx="28">
                  <c:v>3.2963148116868575</c:v>
                </c:pt>
                <c:pt idx="29">
                  <c:v>3.2241475164939639</c:v>
                </c:pt>
                <c:pt idx="30">
                  <c:v>3.2214805752613649</c:v>
                </c:pt>
                <c:pt idx="31">
                  <c:v>3.1948401940106375</c:v>
                </c:pt>
                <c:pt idx="32">
                  <c:v>3.2001430971980507</c:v>
                </c:pt>
                <c:pt idx="33">
                  <c:v>3.1565703853779388</c:v>
                </c:pt>
                <c:pt idx="34">
                  <c:v>3.2089770276047433</c:v>
                </c:pt>
                <c:pt idx="35">
                  <c:v>3.0974167141279798</c:v>
                </c:pt>
                <c:pt idx="36">
                  <c:v>3.0476546434813323</c:v>
                </c:pt>
                <c:pt idx="37">
                  <c:v>3.0414447867102474</c:v>
                </c:pt>
                <c:pt idx="38">
                  <c:v>3.0947180843893394</c:v>
                </c:pt>
                <c:pt idx="39">
                  <c:v>3.0852823679853554</c:v>
                </c:pt>
                <c:pt idx="40">
                  <c:v>3.0891779739384959</c:v>
                </c:pt>
                <c:pt idx="41">
                  <c:v>3.0395062114746332</c:v>
                </c:pt>
                <c:pt idx="42">
                  <c:v>3.1525245015224459</c:v>
                </c:pt>
                <c:pt idx="43">
                  <c:v>3.2568440368399352</c:v>
                </c:pt>
                <c:pt idx="44">
                  <c:v>3.2197164692789744</c:v>
                </c:pt>
                <c:pt idx="45">
                  <c:v>3.0918930456706626</c:v>
                </c:pt>
                <c:pt idx="46">
                  <c:v>3.0103808865698953</c:v>
                </c:pt>
                <c:pt idx="47">
                  <c:v>3.0712159654374394</c:v>
                </c:pt>
                <c:pt idx="48">
                  <c:v>3.0694087129695391</c:v>
                </c:pt>
                <c:pt idx="49">
                  <c:v>3.0526325830240428</c:v>
                </c:pt>
                <c:pt idx="50">
                  <c:v>3.0558082997895517</c:v>
                </c:pt>
                <c:pt idx="51">
                  <c:v>3.1184996903498967</c:v>
                </c:pt>
                <c:pt idx="52">
                  <c:v>3.0892504155696474</c:v>
                </c:pt>
                <c:pt idx="53">
                  <c:v>3.127524093300794</c:v>
                </c:pt>
                <c:pt idx="54">
                  <c:v>3.3124829330598233</c:v>
                </c:pt>
                <c:pt idx="55">
                  <c:v>3.0646119881890899</c:v>
                </c:pt>
                <c:pt idx="56">
                  <c:v>3.0625989030430882</c:v>
                </c:pt>
                <c:pt idx="57">
                  <c:v>3.11757027130467</c:v>
                </c:pt>
                <c:pt idx="58">
                  <c:v>3.0842046587095644</c:v>
                </c:pt>
                <c:pt idx="59">
                  <c:v>3.0277732532203769</c:v>
                </c:pt>
                <c:pt idx="60">
                  <c:v>2.9856185777121644</c:v>
                </c:pt>
                <c:pt idx="61">
                  <c:v>2.9588488910020598</c:v>
                </c:pt>
                <c:pt idx="62">
                  <c:v>2.9798850934906143</c:v>
                </c:pt>
                <c:pt idx="63">
                  <c:v>3.0613492657160459</c:v>
                </c:pt>
                <c:pt idx="64">
                  <c:v>3.0969764817282215</c:v>
                </c:pt>
                <c:pt idx="65">
                  <c:v>3.08268541028007</c:v>
                </c:pt>
                <c:pt idx="66">
                  <c:v>3.1004726441165635</c:v>
                </c:pt>
                <c:pt idx="67">
                  <c:v>3.1476884450659983</c:v>
                </c:pt>
                <c:pt idx="68">
                  <c:v>3.1770648070325151</c:v>
                </c:pt>
                <c:pt idx="69">
                  <c:v>3.2408714297336654</c:v>
                </c:pt>
                <c:pt idx="70">
                  <c:v>3.3335549442752677</c:v>
                </c:pt>
                <c:pt idx="71">
                  <c:v>3.2065276748466713</c:v>
                </c:pt>
                <c:pt idx="72">
                  <c:v>3.1725515106785078</c:v>
                </c:pt>
                <c:pt idx="73">
                  <c:v>3.1717837752754727</c:v>
                </c:pt>
                <c:pt idx="74">
                  <c:v>3.1755322151741625</c:v>
                </c:pt>
                <c:pt idx="75">
                  <c:v>3.1727817590982892</c:v>
                </c:pt>
                <c:pt idx="76">
                  <c:v>3.176882340616054</c:v>
                </c:pt>
                <c:pt idx="77">
                  <c:v>3.157561831112158</c:v>
                </c:pt>
                <c:pt idx="78">
                  <c:v>3.1627519788491525</c:v>
                </c:pt>
                <c:pt idx="79">
                  <c:v>3.229729133028429</c:v>
                </c:pt>
                <c:pt idx="80">
                  <c:v>3.2167180927646828</c:v>
                </c:pt>
                <c:pt idx="81">
                  <c:v>3.2044204161348668</c:v>
                </c:pt>
                <c:pt idx="82">
                  <c:v>3.267921894162809</c:v>
                </c:pt>
                <c:pt idx="83">
                  <c:v>3.546260932677761</c:v>
                </c:pt>
                <c:pt idx="84">
                  <c:v>3.4922512243617159</c:v>
                </c:pt>
                <c:pt idx="85">
                  <c:v>3.4971125539228805</c:v>
                </c:pt>
                <c:pt idx="86">
                  <c:v>3.4227006978974801</c:v>
                </c:pt>
                <c:pt idx="87">
                  <c:v>3.3905551851033562</c:v>
                </c:pt>
                <c:pt idx="88">
                  <c:v>3.4647791369295957</c:v>
                </c:pt>
                <c:pt idx="89">
                  <c:v>3.4013507629029842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- 4B'!$J$3:$J$92</c:f>
              <c:numCache>
                <c:formatCode>0.000</c:formatCode>
                <c:ptCount val="90"/>
                <c:pt idx="0">
                  <c:v>3.7522150194233004</c:v>
                </c:pt>
                <c:pt idx="1">
                  <c:v>3.7088216010564432</c:v>
                </c:pt>
                <c:pt idx="2">
                  <c:v>3.7212861580584624</c:v>
                </c:pt>
                <c:pt idx="3">
                  <c:v>3.6676225939313252</c:v>
                </c:pt>
                <c:pt idx="4">
                  <c:v>3.7004647931808967</c:v>
                </c:pt>
                <c:pt idx="5">
                  <c:v>5.4417952494663195</c:v>
                </c:pt>
                <c:pt idx="6">
                  <c:v>4.1679491440156626</c:v>
                </c:pt>
                <c:pt idx="7">
                  <c:v>4.7402063154909024</c:v>
                </c:pt>
                <c:pt idx="8">
                  <c:v>4.7027051435911478</c:v>
                </c:pt>
                <c:pt idx="9">
                  <c:v>4.0968166415505332</c:v>
                </c:pt>
                <c:pt idx="10">
                  <c:v>4.3659994502570765</c:v>
                </c:pt>
                <c:pt idx="11">
                  <c:v>4.7515253354169635</c:v>
                </c:pt>
                <c:pt idx="12">
                  <c:v>4.1151971383386732</c:v>
                </c:pt>
                <c:pt idx="13">
                  <c:v>4.5705259088163261</c:v>
                </c:pt>
                <c:pt idx="14">
                  <c:v>5.3566886679556243</c:v>
                </c:pt>
                <c:pt idx="15">
                  <c:v>4.8621837534279129</c:v>
                </c:pt>
                <c:pt idx="16">
                  <c:v>5.0131112602197687</c:v>
                </c:pt>
                <c:pt idx="17">
                  <c:v>5.176722777179477</c:v>
                </c:pt>
                <c:pt idx="18">
                  <c:v>7.546984984365813</c:v>
                </c:pt>
                <c:pt idx="19">
                  <c:v>6.4858263337654174</c:v>
                </c:pt>
                <c:pt idx="20">
                  <c:v>6.5878573244100656</c:v>
                </c:pt>
                <c:pt idx="21">
                  <c:v>7.1251128338092391</c:v>
                </c:pt>
                <c:pt idx="22">
                  <c:v>5.7925388602241998</c:v>
                </c:pt>
                <c:pt idx="23">
                  <c:v>4.8184938220707094</c:v>
                </c:pt>
                <c:pt idx="24">
                  <c:v>4.4471943728211469</c:v>
                </c:pt>
                <c:pt idx="25">
                  <c:v>4.3656210036410723</c:v>
                </c:pt>
                <c:pt idx="26">
                  <c:v>3.8386436711953897</c:v>
                </c:pt>
                <c:pt idx="27">
                  <c:v>4.0670208586066101</c:v>
                </c:pt>
                <c:pt idx="28">
                  <c:v>3.85591408597957</c:v>
                </c:pt>
                <c:pt idx="29">
                  <c:v>3.7983990096424414</c:v>
                </c:pt>
                <c:pt idx="30">
                  <c:v>3.8896159234203314</c:v>
                </c:pt>
                <c:pt idx="31">
                  <c:v>8.6741209775662949</c:v>
                </c:pt>
                <c:pt idx="32">
                  <c:v>4.6367522603179605</c:v>
                </c:pt>
                <c:pt idx="33">
                  <c:v>3.7020797081200776</c:v>
                </c:pt>
                <c:pt idx="34">
                  <c:v>3.5206513018140537</c:v>
                </c:pt>
                <c:pt idx="35">
                  <c:v>3.8028649015182334</c:v>
                </c:pt>
                <c:pt idx="36">
                  <c:v>4.1608323052337459</c:v>
                </c:pt>
                <c:pt idx="37">
                  <c:v>3.9968356940203571</c:v>
                </c:pt>
                <c:pt idx="38">
                  <c:v>3.9661811854054325</c:v>
                </c:pt>
                <c:pt idx="39">
                  <c:v>4.3054959061619282</c:v>
                </c:pt>
                <c:pt idx="40">
                  <c:v>4.1838413157752656</c:v>
                </c:pt>
                <c:pt idx="41">
                  <c:v>5.2897512056517408</c:v>
                </c:pt>
                <c:pt idx="42">
                  <c:v>5.7837973479745655</c:v>
                </c:pt>
                <c:pt idx="43">
                  <c:v>5.7537953574646927</c:v>
                </c:pt>
                <c:pt idx="44">
                  <c:v>6.0162950341748429</c:v>
                </c:pt>
                <c:pt idx="45">
                  <c:v>6.4929744245766008</c:v>
                </c:pt>
                <c:pt idx="46">
                  <c:v>5.9576462814206277</c:v>
                </c:pt>
                <c:pt idx="47">
                  <c:v>4.6409552375011334</c:v>
                </c:pt>
                <c:pt idx="48">
                  <c:v>4.0165623203208041</c:v>
                </c:pt>
                <c:pt idx="49">
                  <c:v>3.9570607059064624</c:v>
                </c:pt>
                <c:pt idx="50">
                  <c:v>3.7884869824342222</c:v>
                </c:pt>
                <c:pt idx="51">
                  <c:v>4.3394746527251922</c:v>
                </c:pt>
                <c:pt idx="52">
                  <c:v>5.3767687792959817</c:v>
                </c:pt>
                <c:pt idx="53">
                  <c:v>4.7500786781809197</c:v>
                </c:pt>
                <c:pt idx="54">
                  <c:v>4.2044071441014905</c:v>
                </c:pt>
                <c:pt idx="55">
                  <c:v>4.3782922071257069</c:v>
                </c:pt>
                <c:pt idx="56">
                  <c:v>4.4715834446448941</c:v>
                </c:pt>
                <c:pt idx="57">
                  <c:v>4.2571636031767852</c:v>
                </c:pt>
                <c:pt idx="58">
                  <c:v>4.4467286825809538</c:v>
                </c:pt>
                <c:pt idx="59">
                  <c:v>5.0507761880919722</c:v>
                </c:pt>
                <c:pt idx="60">
                  <c:v>5.5439086791372061</c:v>
                </c:pt>
                <c:pt idx="61">
                  <c:v>6.0916303004461465</c:v>
                </c:pt>
                <c:pt idx="62">
                  <c:v>4.7170194657768203</c:v>
                </c:pt>
                <c:pt idx="63">
                  <c:v>4.5618820443785273</c:v>
                </c:pt>
                <c:pt idx="64">
                  <c:v>4.5618820443785264</c:v>
                </c:pt>
                <c:pt idx="65">
                  <c:v>4.382539134446283</c:v>
                </c:pt>
                <c:pt idx="66">
                  <c:v>5.7372631728014634</c:v>
                </c:pt>
                <c:pt idx="67">
                  <c:v>5.1326495144167454</c:v>
                </c:pt>
                <c:pt idx="68">
                  <c:v>4.818624608335198</c:v>
                </c:pt>
                <c:pt idx="69">
                  <c:v>4.9767078780089724</c:v>
                </c:pt>
                <c:pt idx="70">
                  <c:v>3.784994068838281</c:v>
                </c:pt>
                <c:pt idx="71">
                  <c:v>4.204052372358233</c:v>
                </c:pt>
                <c:pt idx="72">
                  <c:v>4.3033920854843979</c:v>
                </c:pt>
                <c:pt idx="73">
                  <c:v>4.7386607955024926</c:v>
                </c:pt>
                <c:pt idx="74">
                  <c:v>4.0056362145422408</c:v>
                </c:pt>
                <c:pt idx="75">
                  <c:v>3.8404499118511652</c:v>
                </c:pt>
                <c:pt idx="76">
                  <c:v>6.0589383264478185</c:v>
                </c:pt>
                <c:pt idx="77">
                  <c:v>4.4035119758755501</c:v>
                </c:pt>
                <c:pt idx="78">
                  <c:v>4.6883055127426196</c:v>
                </c:pt>
                <c:pt idx="79">
                  <c:v>3.7712969774139733</c:v>
                </c:pt>
                <c:pt idx="80">
                  <c:v>4.1117697528361843</c:v>
                </c:pt>
                <c:pt idx="81">
                  <c:v>4.6319551954885076</c:v>
                </c:pt>
                <c:pt idx="82">
                  <c:v>4.8831311634397743</c:v>
                </c:pt>
                <c:pt idx="83">
                  <c:v>3.8061238313253236</c:v>
                </c:pt>
                <c:pt idx="84">
                  <c:v>4.4447056159616141</c:v>
                </c:pt>
                <c:pt idx="85">
                  <c:v>4.2453462343675152</c:v>
                </c:pt>
                <c:pt idx="86">
                  <c:v>4.5488986151295396</c:v>
                </c:pt>
                <c:pt idx="87">
                  <c:v>3.9106523407601861</c:v>
                </c:pt>
                <c:pt idx="88">
                  <c:v>3.9988270844598488</c:v>
                </c:pt>
                <c:pt idx="89">
                  <c:v>5.4868345962703344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- 4B'!$O$3:$O$92</c:f>
              <c:numCache>
                <c:formatCode>0.000</c:formatCode>
                <c:ptCount val="90"/>
                <c:pt idx="0">
                  <c:v>8.0120292565156284</c:v>
                </c:pt>
                <c:pt idx="1">
                  <c:v>9.0914273417773632</c:v>
                </c:pt>
                <c:pt idx="2">
                  <c:v>9.0925675940567494</c:v>
                </c:pt>
                <c:pt idx="3">
                  <c:v>9.0774941723061087</c:v>
                </c:pt>
                <c:pt idx="4">
                  <c:v>9.0922650453889222</c:v>
                </c:pt>
                <c:pt idx="5">
                  <c:v>9.0937686415127672</c:v>
                </c:pt>
                <c:pt idx="6">
                  <c:v>9.0943737455718008</c:v>
                </c:pt>
                <c:pt idx="7">
                  <c:v>9.0934752535069894</c:v>
                </c:pt>
                <c:pt idx="8">
                  <c:v>9.0944389366285918</c:v>
                </c:pt>
                <c:pt idx="9">
                  <c:v>9.0665139645189345</c:v>
                </c:pt>
                <c:pt idx="10">
                  <c:v>7.0629106651152451</c:v>
                </c:pt>
                <c:pt idx="11">
                  <c:v>8.9921577217881214</c:v>
                </c:pt>
                <c:pt idx="12">
                  <c:v>9.0975904364337996</c:v>
                </c:pt>
                <c:pt idx="13">
                  <c:v>6.0812769045175328</c:v>
                </c:pt>
                <c:pt idx="14">
                  <c:v>9.0857229226610503</c:v>
                </c:pt>
                <c:pt idx="15">
                  <c:v>9.0983979267754567</c:v>
                </c:pt>
                <c:pt idx="16">
                  <c:v>7.3456318119650472</c:v>
                </c:pt>
                <c:pt idx="17">
                  <c:v>9.1010509369612986</c:v>
                </c:pt>
                <c:pt idx="18">
                  <c:v>9.1032829002026929</c:v>
                </c:pt>
                <c:pt idx="19">
                  <c:v>9.1053868356036798</c:v>
                </c:pt>
                <c:pt idx="20">
                  <c:v>8.954033517085481</c:v>
                </c:pt>
                <c:pt idx="21">
                  <c:v>6.8312746640510467</c:v>
                </c:pt>
                <c:pt idx="22">
                  <c:v>9.1064204745639614</c:v>
                </c:pt>
                <c:pt idx="23">
                  <c:v>9.1076979153458009</c:v>
                </c:pt>
                <c:pt idx="24">
                  <c:v>6.8936001971816454</c:v>
                </c:pt>
                <c:pt idx="25">
                  <c:v>9.1114399110776194</c:v>
                </c:pt>
                <c:pt idx="26">
                  <c:v>9.1104181570748537</c:v>
                </c:pt>
                <c:pt idx="27">
                  <c:v>9.1099923386251351</c:v>
                </c:pt>
                <c:pt idx="28">
                  <c:v>9.1096225516907197</c:v>
                </c:pt>
                <c:pt idx="29">
                  <c:v>9.109073478026426</c:v>
                </c:pt>
                <c:pt idx="30">
                  <c:v>9.1076979086224235</c:v>
                </c:pt>
                <c:pt idx="31">
                  <c:v>8.6167424787721174</c:v>
                </c:pt>
                <c:pt idx="32">
                  <c:v>8.725703609562462</c:v>
                </c:pt>
                <c:pt idx="33">
                  <c:v>9.1098578755387134</c:v>
                </c:pt>
                <c:pt idx="34">
                  <c:v>9.1092666969236209</c:v>
                </c:pt>
                <c:pt idx="35">
                  <c:v>6.5980242037036918</c:v>
                </c:pt>
                <c:pt idx="36">
                  <c:v>8.8046471897198</c:v>
                </c:pt>
                <c:pt idx="37">
                  <c:v>7.3875672403140973</c:v>
                </c:pt>
                <c:pt idx="38">
                  <c:v>6.8789505410681091</c:v>
                </c:pt>
                <c:pt idx="39">
                  <c:v>9.1094683993971959</c:v>
                </c:pt>
                <c:pt idx="40">
                  <c:v>9.1103621278006788</c:v>
                </c:pt>
                <c:pt idx="41">
                  <c:v>5.7113829169455759</c:v>
                </c:pt>
                <c:pt idx="42">
                  <c:v>4.3327472983418183</c:v>
                </c:pt>
                <c:pt idx="43">
                  <c:v>6.7670514855774497</c:v>
                </c:pt>
                <c:pt idx="44">
                  <c:v>8.3834697871474777</c:v>
                </c:pt>
                <c:pt idx="45">
                  <c:v>7.5265291234068741</c:v>
                </c:pt>
                <c:pt idx="46">
                  <c:v>9.1026553714354552</c:v>
                </c:pt>
                <c:pt idx="47">
                  <c:v>9.1019130799945316</c:v>
                </c:pt>
                <c:pt idx="48">
                  <c:v>8.1960252129260009</c:v>
                </c:pt>
                <c:pt idx="49">
                  <c:v>9.0981591925818162</c:v>
                </c:pt>
                <c:pt idx="50">
                  <c:v>3.9430799103823144</c:v>
                </c:pt>
                <c:pt idx="51">
                  <c:v>8.6742034830020955</c:v>
                </c:pt>
                <c:pt idx="52">
                  <c:v>7.4906499899399677</c:v>
                </c:pt>
                <c:pt idx="53">
                  <c:v>9.089990290025991</c:v>
                </c:pt>
                <c:pt idx="54">
                  <c:v>4.3143858269768316</c:v>
                </c:pt>
                <c:pt idx="55">
                  <c:v>8.8695071287794036</c:v>
                </c:pt>
                <c:pt idx="56">
                  <c:v>8.094248749086832</c:v>
                </c:pt>
                <c:pt idx="57">
                  <c:v>9.0816757142707711</c:v>
                </c:pt>
                <c:pt idx="58">
                  <c:v>9.077944926410801</c:v>
                </c:pt>
                <c:pt idx="59">
                  <c:v>9.0780029972919642</c:v>
                </c:pt>
                <c:pt idx="60">
                  <c:v>7.9114464759398686</c:v>
                </c:pt>
                <c:pt idx="61">
                  <c:v>4.6237914241834774</c:v>
                </c:pt>
                <c:pt idx="62">
                  <c:v>8.1235610782462953</c:v>
                </c:pt>
                <c:pt idx="63">
                  <c:v>9.0709322465469793</c:v>
                </c:pt>
                <c:pt idx="64">
                  <c:v>8.4990547296553345</c:v>
                </c:pt>
                <c:pt idx="65">
                  <c:v>9.0414095365365217</c:v>
                </c:pt>
                <c:pt idx="66">
                  <c:v>7.7684604404243371</c:v>
                </c:pt>
                <c:pt idx="67">
                  <c:v>9.0638951182969762</c:v>
                </c:pt>
                <c:pt idx="68">
                  <c:v>9.0645423205834312</c:v>
                </c:pt>
                <c:pt idx="69">
                  <c:v>7.9919295308218405</c:v>
                </c:pt>
                <c:pt idx="70">
                  <c:v>9.0611161207571502</c:v>
                </c:pt>
                <c:pt idx="71">
                  <c:v>8.8777958901245295</c:v>
                </c:pt>
                <c:pt idx="72">
                  <c:v>9.0571808982841944</c:v>
                </c:pt>
                <c:pt idx="73">
                  <c:v>9.0585473070261493</c:v>
                </c:pt>
                <c:pt idx="74">
                  <c:v>9.0544718644269899</c:v>
                </c:pt>
                <c:pt idx="75">
                  <c:v>9.0581354207437474</c:v>
                </c:pt>
                <c:pt idx="76">
                  <c:v>9.0626506061160033</c:v>
                </c:pt>
                <c:pt idx="77">
                  <c:v>9.0620685948863393</c:v>
                </c:pt>
                <c:pt idx="78">
                  <c:v>9.0650380847867638</c:v>
                </c:pt>
                <c:pt idx="79">
                  <c:v>9.0705841926677753</c:v>
                </c:pt>
                <c:pt idx="80">
                  <c:v>9.0700582051094703</c:v>
                </c:pt>
                <c:pt idx="81">
                  <c:v>9.0743472407425383</c:v>
                </c:pt>
                <c:pt idx="82">
                  <c:v>5.5806576330459814</c:v>
                </c:pt>
                <c:pt idx="83">
                  <c:v>8.5733853965073461</c:v>
                </c:pt>
                <c:pt idx="84">
                  <c:v>9.0805775770272525</c:v>
                </c:pt>
                <c:pt idx="85">
                  <c:v>9.0817456801945191</c:v>
                </c:pt>
                <c:pt idx="86">
                  <c:v>4.7513117455812202</c:v>
                </c:pt>
                <c:pt idx="87">
                  <c:v>9.0696509168502946</c:v>
                </c:pt>
                <c:pt idx="88">
                  <c:v>6.2210937492948712</c:v>
                </c:pt>
                <c:pt idx="89">
                  <c:v>9.0893179633882504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- 4B'!$T$3:$T$92</c:f>
              <c:numCache>
                <c:formatCode>0.000</c:formatCode>
                <c:ptCount val="90"/>
                <c:pt idx="0">
                  <c:v>2.2341192892712174</c:v>
                </c:pt>
                <c:pt idx="1">
                  <c:v>2.7453265375445457</c:v>
                </c:pt>
                <c:pt idx="2">
                  <c:v>2.5479617615808015</c:v>
                </c:pt>
                <c:pt idx="3">
                  <c:v>2.5861595902994523</c:v>
                </c:pt>
                <c:pt idx="4">
                  <c:v>2.6632211833759998</c:v>
                </c:pt>
                <c:pt idx="5">
                  <c:v>2.1438533278462391</c:v>
                </c:pt>
                <c:pt idx="6">
                  <c:v>1.3277682951874463</c:v>
                </c:pt>
                <c:pt idx="7">
                  <c:v>1.5930703581618211</c:v>
                </c:pt>
                <c:pt idx="8">
                  <c:v>1.6119886757717117</c:v>
                </c:pt>
                <c:pt idx="9">
                  <c:v>1.3532402904688947</c:v>
                </c:pt>
                <c:pt idx="10">
                  <c:v>1.8260768243772605</c:v>
                </c:pt>
                <c:pt idx="11">
                  <c:v>1.4965765969194957</c:v>
                </c:pt>
                <c:pt idx="12">
                  <c:v>1.5989421052989001</c:v>
                </c:pt>
                <c:pt idx="13">
                  <c:v>1.6546358259375045</c:v>
                </c:pt>
                <c:pt idx="14">
                  <c:v>1.4208801920415606</c:v>
                </c:pt>
                <c:pt idx="15">
                  <c:v>1.5350698718380951</c:v>
                </c:pt>
                <c:pt idx="16">
                  <c:v>1.4518362741024899</c:v>
                </c:pt>
                <c:pt idx="17">
                  <c:v>1.535977525685519</c:v>
                </c:pt>
                <c:pt idx="18">
                  <c:v>1.649788526120282</c:v>
                </c:pt>
                <c:pt idx="19">
                  <c:v>2.0748044367016298</c:v>
                </c:pt>
                <c:pt idx="20">
                  <c:v>2.1755140954132401</c:v>
                </c:pt>
                <c:pt idx="21">
                  <c:v>2.9252184901190565</c:v>
                </c:pt>
                <c:pt idx="22">
                  <c:v>2.2086415026099191</c:v>
                </c:pt>
                <c:pt idx="23">
                  <c:v>1.9211052040137444</c:v>
                </c:pt>
                <c:pt idx="24">
                  <c:v>1.6622213957368237</c:v>
                </c:pt>
                <c:pt idx="25">
                  <c:v>2.4273037840371732</c:v>
                </c:pt>
                <c:pt idx="26">
                  <c:v>3.0227025689030036</c:v>
                </c:pt>
                <c:pt idx="27">
                  <c:v>3.028449039034919</c:v>
                </c:pt>
                <c:pt idx="28">
                  <c:v>2.6911203064394944</c:v>
                </c:pt>
                <c:pt idx="29">
                  <c:v>2.6361873623602778</c:v>
                </c:pt>
                <c:pt idx="30">
                  <c:v>2.2178929550463771</c:v>
                </c:pt>
                <c:pt idx="31">
                  <c:v>2.1521589717048397</c:v>
                </c:pt>
                <c:pt idx="32">
                  <c:v>1.7649765642737436</c:v>
                </c:pt>
                <c:pt idx="33">
                  <c:v>1.7987763299858393</c:v>
                </c:pt>
                <c:pt idx="34">
                  <c:v>1.5790566306751141</c:v>
                </c:pt>
                <c:pt idx="35">
                  <c:v>1.9707664065721415</c:v>
                </c:pt>
                <c:pt idx="36">
                  <c:v>1.3415211444530737</c:v>
                </c:pt>
                <c:pt idx="37">
                  <c:v>1.979621088088845</c:v>
                </c:pt>
                <c:pt idx="38">
                  <c:v>1.608175306985137</c:v>
                </c:pt>
                <c:pt idx="39">
                  <c:v>1.4186538163786695</c:v>
                </c:pt>
                <c:pt idx="40">
                  <c:v>1.9183108948359251</c:v>
                </c:pt>
                <c:pt idx="41">
                  <c:v>1.702707117360468</c:v>
                </c:pt>
                <c:pt idx="42">
                  <c:v>2.165177739224764</c:v>
                </c:pt>
                <c:pt idx="43">
                  <c:v>2.4681051973099999</c:v>
                </c:pt>
                <c:pt idx="44">
                  <c:v>2.3466919675693774</c:v>
                </c:pt>
                <c:pt idx="45">
                  <c:v>1.8585946509039759</c:v>
                </c:pt>
                <c:pt idx="46">
                  <c:v>2.561195298726461</c:v>
                </c:pt>
                <c:pt idx="47">
                  <c:v>1.9956186621216698</c:v>
                </c:pt>
                <c:pt idx="48">
                  <c:v>2.2377227901628474</c:v>
                </c:pt>
                <c:pt idx="49">
                  <c:v>1.5076472263127716</c:v>
                </c:pt>
                <c:pt idx="50">
                  <c:v>1.3174684253802866</c:v>
                </c:pt>
                <c:pt idx="51">
                  <c:v>1.3943421131371101</c:v>
                </c:pt>
                <c:pt idx="52">
                  <c:v>1.4760216728896716</c:v>
                </c:pt>
                <c:pt idx="53">
                  <c:v>1.3194947566434345</c:v>
                </c:pt>
                <c:pt idx="54">
                  <c:v>1.9238621890234928</c:v>
                </c:pt>
                <c:pt idx="55">
                  <c:v>1.8092638971998174</c:v>
                </c:pt>
                <c:pt idx="56">
                  <c:v>2.7278178759553962</c:v>
                </c:pt>
                <c:pt idx="57">
                  <c:v>2.5693905025791368</c:v>
                </c:pt>
                <c:pt idx="58">
                  <c:v>1.8262423826708207</c:v>
                </c:pt>
                <c:pt idx="59">
                  <c:v>1.5680516885015809</c:v>
                </c:pt>
                <c:pt idx="60">
                  <c:v>2.1992269095075416</c:v>
                </c:pt>
                <c:pt idx="61">
                  <c:v>2.1709611135534765</c:v>
                </c:pt>
                <c:pt idx="62">
                  <c:v>2.3899752407047767</c:v>
                </c:pt>
                <c:pt idx="63">
                  <c:v>2.5694650553204803</c:v>
                </c:pt>
                <c:pt idx="64">
                  <c:v>2.1006347984354727</c:v>
                </c:pt>
                <c:pt idx="65">
                  <c:v>2.3090121695707113</c:v>
                </c:pt>
                <c:pt idx="66">
                  <c:v>2.2871679036462762</c:v>
                </c:pt>
                <c:pt idx="67">
                  <c:v>1.5356718451116838</c:v>
                </c:pt>
                <c:pt idx="68">
                  <c:v>1.1672685146470874</c:v>
                </c:pt>
                <c:pt idx="69">
                  <c:v>2.3326468142584011</c:v>
                </c:pt>
                <c:pt idx="70">
                  <c:v>2.2987881527909284</c:v>
                </c:pt>
                <c:pt idx="71">
                  <c:v>1.3954510634000628</c:v>
                </c:pt>
                <c:pt idx="72">
                  <c:v>1.9597199109396422</c:v>
                </c:pt>
                <c:pt idx="73">
                  <c:v>2.5574916991161492</c:v>
                </c:pt>
                <c:pt idx="74">
                  <c:v>2.0180269906765882</c:v>
                </c:pt>
                <c:pt idx="75">
                  <c:v>2.4386128309371387</c:v>
                </c:pt>
                <c:pt idx="76">
                  <c:v>2.3986346381917212</c:v>
                </c:pt>
                <c:pt idx="77">
                  <c:v>2.8713651451007034</c:v>
                </c:pt>
                <c:pt idx="78">
                  <c:v>2.0746478694544215</c:v>
                </c:pt>
                <c:pt idx="79">
                  <c:v>2.413662654858828</c:v>
                </c:pt>
                <c:pt idx="80">
                  <c:v>1.7340637248957187</c:v>
                </c:pt>
                <c:pt idx="81">
                  <c:v>1.9274357228538002</c:v>
                </c:pt>
                <c:pt idx="82">
                  <c:v>2.1780491774087389</c:v>
                </c:pt>
                <c:pt idx="83">
                  <c:v>2.0908941494665432</c:v>
                </c:pt>
                <c:pt idx="84">
                  <c:v>1.6612781846386506</c:v>
                </c:pt>
                <c:pt idx="85">
                  <c:v>1.4364115307195009</c:v>
                </c:pt>
                <c:pt idx="86">
                  <c:v>2.3115362585456616</c:v>
                </c:pt>
                <c:pt idx="87">
                  <c:v>1.7183552376397762</c:v>
                </c:pt>
                <c:pt idx="88">
                  <c:v>2.6512627327685689</c:v>
                </c:pt>
                <c:pt idx="89">
                  <c:v>2.0420983381304829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43960"/>
        <c:axId val="214645528"/>
      </c:scatterChart>
      <c:valAx>
        <c:axId val="21464396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45528"/>
        <c:crosses val="autoZero"/>
        <c:crossBetween val="midCat"/>
      </c:valAx>
      <c:valAx>
        <c:axId val="214645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43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14.864000320000001</v>
      </c>
      <c r="C2">
        <v>0.69069999000000004</v>
      </c>
      <c r="D2">
        <v>596.72497558999999</v>
      </c>
      <c r="E2">
        <v>1.13460004</v>
      </c>
      <c r="F2">
        <v>936.33801270000004</v>
      </c>
      <c r="G2">
        <v>1.21019995</v>
      </c>
      <c r="H2">
        <v>1012.15997314</v>
      </c>
      <c r="K2" s="2">
        <f>TREND(Calibration!$A$2:$A$4,Calibration!$B$2:$B$4,C2)</f>
        <v>440.36199669069919</v>
      </c>
      <c r="L2" s="2">
        <f>TREND(Calibration!$A$2:$A$4,Calibration!$C$2:$C$4,E2)</f>
        <v>439.28191306993</v>
      </c>
      <c r="M2" s="2">
        <f>TREND(Calibration!$A$2:$A$4,Calibration!$D$2:$D$4,G2)</f>
        <v>457.86011170332449</v>
      </c>
      <c r="O2" s="2">
        <f>AVERAGE(K2:K409)</f>
        <v>425.714058024785</v>
      </c>
    </row>
    <row r="3" spans="1:15" x14ac:dyDescent="0.25">
      <c r="A3">
        <v>2378</v>
      </c>
      <c r="B3">
        <v>14.88799953</v>
      </c>
      <c r="C3">
        <v>0.68589997000000003</v>
      </c>
      <c r="D3">
        <v>1291.45996094</v>
      </c>
      <c r="E3">
        <v>1.1352000200000001</v>
      </c>
      <c r="F3">
        <v>890.99102783000001</v>
      </c>
      <c r="G3">
        <v>1.2096999900000001</v>
      </c>
      <c r="H3">
        <v>1325.7110595700001</v>
      </c>
      <c r="K3" s="2">
        <f>TREND(Calibration!$A$2:$A$4,Calibration!$B$2:$B$4,C3)</f>
        <v>437.41780445407824</v>
      </c>
      <c r="L3" s="2">
        <f>TREND(Calibration!$A$2:$A$4,Calibration!$C$2:$C$4,E3)</f>
        <v>439.5246562942657</v>
      </c>
      <c r="M3" s="2">
        <f>TREND(Calibration!$A$2:$A$4,Calibration!$D$2:$D$4,G3)</f>
        <v>457.65400871327557</v>
      </c>
    </row>
    <row r="4" spans="1:15" x14ac:dyDescent="0.25">
      <c r="A4">
        <v>7382</v>
      </c>
      <c r="B4">
        <v>14.961000439999999</v>
      </c>
      <c r="C4">
        <v>0.68320000000000003</v>
      </c>
      <c r="D4">
        <v>596.13598633000004</v>
      </c>
      <c r="E4">
        <v>1.13189995</v>
      </c>
      <c r="F4">
        <v>992.49700928000004</v>
      </c>
      <c r="G4">
        <v>1.21399999</v>
      </c>
      <c r="H4">
        <v>769.09002685999997</v>
      </c>
      <c r="K4" s="2">
        <f>TREND(Calibration!$A$2:$A$4,Calibration!$B$2:$B$4,C4)</f>
        <v>435.76172162252556</v>
      </c>
      <c r="L4" s="2">
        <f>TREND(Calibration!$A$2:$A$4,Calibration!$C$2:$C$4,E4)</f>
        <v>438.18949573502476</v>
      </c>
      <c r="M4" s="2">
        <f>TREND(Calibration!$A$2:$A$4,Calibration!$D$2:$D$4,G4)</f>
        <v>459.42663623789855</v>
      </c>
    </row>
    <row r="5" spans="1:15" x14ac:dyDescent="0.25">
      <c r="A5">
        <v>12379</v>
      </c>
      <c r="B5">
        <v>14.99199963</v>
      </c>
      <c r="C5">
        <v>0.67830002</v>
      </c>
      <c r="D5">
        <v>9.9000003020963209E+37</v>
      </c>
      <c r="E5">
        <v>1.1854000099999999</v>
      </c>
      <c r="F5">
        <v>563.94097899999997</v>
      </c>
      <c r="G5">
        <v>1.2135000199999999</v>
      </c>
      <c r="H5">
        <v>9.9000003020963209E+37</v>
      </c>
      <c r="K5" s="2">
        <f>TREND(Calibration!$A$2:$A$4,Calibration!$B$2:$B$4,C5)</f>
        <v>432.75621683804593</v>
      </c>
      <c r="L5" s="2">
        <f>TREND(Calibration!$A$2:$A$4,Calibration!$C$2:$C$4,E5)</f>
        <v>459.83484569094139</v>
      </c>
      <c r="M5" s="2">
        <f>TREND(Calibration!$A$2:$A$4,Calibration!$D$2:$D$4,G5)</f>
        <v>459.22052912545996</v>
      </c>
    </row>
    <row r="6" spans="1:15" x14ac:dyDescent="0.25">
      <c r="A6">
        <v>17380</v>
      </c>
      <c r="B6">
        <v>15.057000159999999</v>
      </c>
      <c r="C6">
        <v>0.67669999999999997</v>
      </c>
      <c r="D6">
        <v>981.89599609000004</v>
      </c>
      <c r="E6">
        <v>1.12539995</v>
      </c>
      <c r="F6">
        <v>756.44598388999998</v>
      </c>
      <c r="G6">
        <v>1.21560001</v>
      </c>
      <c r="H6">
        <v>9.9000003020963209E+37</v>
      </c>
      <c r="K6" s="2">
        <f>TREND(Calibration!$A$2:$A$4,Calibration!$B$2:$B$4,C6)</f>
        <v>431.77481124756122</v>
      </c>
      <c r="L6" s="2">
        <f>TREND(Calibration!$A$2:$A$4,Calibration!$C$2:$C$4,E6)</f>
        <v>435.55968981119105</v>
      </c>
      <c r="M6" s="2">
        <f>TREND(Calibration!$A$2:$A$4,Calibration!$D$2:$D$4,G6)</f>
        <v>460.08622681742111</v>
      </c>
    </row>
    <row r="7" spans="1:15" x14ac:dyDescent="0.25">
      <c r="A7">
        <v>22380</v>
      </c>
      <c r="B7">
        <v>15.17399979</v>
      </c>
      <c r="C7">
        <v>0.68529998999999997</v>
      </c>
      <c r="D7">
        <v>260.39001465000001</v>
      </c>
      <c r="E7">
        <v>1.1210999500000001</v>
      </c>
      <c r="F7">
        <v>9.9000003020963209E+37</v>
      </c>
      <c r="G7">
        <v>1.21560001</v>
      </c>
      <c r="H7">
        <v>820.95397949000005</v>
      </c>
      <c r="K7" s="2">
        <f>TREND(Calibration!$A$2:$A$4,Calibration!$B$2:$B$4,C7)</f>
        <v>437.04979422534416</v>
      </c>
      <c r="L7" s="2">
        <f>TREND(Calibration!$A$2:$A$4,Calibration!$C$2:$C$4,E7)</f>
        <v>433.81997204619341</v>
      </c>
      <c r="M7" s="2">
        <f>TREND(Calibration!$A$2:$A$4,Calibration!$D$2:$D$4,G7)</f>
        <v>460.08622681742111</v>
      </c>
    </row>
    <row r="8" spans="1:15" x14ac:dyDescent="0.25">
      <c r="A8">
        <v>27381</v>
      </c>
      <c r="B8">
        <v>15.18000031</v>
      </c>
      <c r="C8">
        <v>0.68099999</v>
      </c>
      <c r="D8">
        <v>1241.7170410199999</v>
      </c>
      <c r="E8">
        <v>1.17939997</v>
      </c>
      <c r="F8">
        <v>1106.4079589800001</v>
      </c>
      <c r="G8">
        <v>1.2231999600000001</v>
      </c>
      <c r="H8">
        <v>9.9000003020963209E+37</v>
      </c>
      <c r="K8" s="2">
        <f>TREND(Calibration!$A$2:$A$4,Calibration!$B$2:$B$4,C8)</f>
        <v>434.41229966959861</v>
      </c>
      <c r="L8" s="2">
        <f>TREND(Calibration!$A$2:$A$4,Calibration!$C$2:$C$4,E8)</f>
        <v>457.40731634705844</v>
      </c>
      <c r="M8" s="2">
        <f>TREND(Calibration!$A$2:$A$4,Calibration!$D$2:$D$4,G8)</f>
        <v>463.21922229550449</v>
      </c>
    </row>
    <row r="9" spans="1:15" x14ac:dyDescent="0.25">
      <c r="A9">
        <v>32382</v>
      </c>
      <c r="B9">
        <v>15.244999890000001</v>
      </c>
      <c r="C9">
        <v>0.67989999000000001</v>
      </c>
      <c r="D9">
        <v>1205.2569580100001</v>
      </c>
      <c r="E9">
        <v>2.2957000700000001</v>
      </c>
      <c r="F9">
        <v>9.9000003020963209E+37</v>
      </c>
      <c r="G9">
        <v>1.2231999600000001</v>
      </c>
      <c r="H9">
        <v>1267.0260009799999</v>
      </c>
      <c r="K9" s="2">
        <f>TREND(Calibration!$A$2:$A$4,Calibration!$B$2:$B$4,C9)</f>
        <v>433.73759175998924</v>
      </c>
      <c r="L9" s="2">
        <f>TREND(Calibration!$A$2:$A$4,Calibration!$C$2:$C$4,E9)</f>
        <v>909.04618030954316</v>
      </c>
      <c r="M9" s="2">
        <f>TREND(Calibration!$A$2:$A$4,Calibration!$D$2:$D$4,G9)</f>
        <v>463.21922229550449</v>
      </c>
    </row>
    <row r="10" spans="1:15" x14ac:dyDescent="0.25">
      <c r="A10">
        <v>37382</v>
      </c>
      <c r="B10">
        <v>15.27099991</v>
      </c>
      <c r="C10">
        <v>0.67720002000000001</v>
      </c>
      <c r="D10">
        <v>9.9000003020963209E+37</v>
      </c>
      <c r="E10">
        <v>1.39709997</v>
      </c>
      <c r="F10">
        <v>687.72601318</v>
      </c>
      <c r="G10">
        <v>1.2237000499999999</v>
      </c>
      <c r="H10">
        <v>9.9000003020963209E+37</v>
      </c>
      <c r="K10" s="2">
        <f>TREND(Calibration!$A$2:$A$4,Calibration!$B$2:$B$4,C10)</f>
        <v>432.08150892843656</v>
      </c>
      <c r="L10" s="2">
        <f>TREND(Calibration!$A$2:$A$4,Calibration!$C$2:$C$4,E10)</f>
        <v>545.48558551915016</v>
      </c>
      <c r="M10" s="2">
        <f>TREND(Calibration!$A$2:$A$4,Calibration!$D$2:$D$4,G10)</f>
        <v>463.42537887661808</v>
      </c>
    </row>
    <row r="11" spans="1:15" x14ac:dyDescent="0.25">
      <c r="A11">
        <v>42382</v>
      </c>
      <c r="B11">
        <v>15.31999969</v>
      </c>
      <c r="C11">
        <v>0.67070001000000001</v>
      </c>
      <c r="D11">
        <v>1214.85998535</v>
      </c>
      <c r="E11">
        <v>1.2355999900000001</v>
      </c>
      <c r="F11">
        <v>482.73800659</v>
      </c>
      <c r="G11">
        <v>1.2226999999999999</v>
      </c>
      <c r="H11">
        <v>9.9000003020963209E+37</v>
      </c>
      <c r="K11" s="2">
        <f>TREND(Calibration!$A$2:$A$4,Calibration!$B$2:$B$4,C11)</f>
        <v>428.09459241976401</v>
      </c>
      <c r="L11" s="2">
        <f>TREND(Calibration!$A$2:$A$4,Calibration!$C$2:$C$4,E11)</f>
        <v>480.14503104176191</v>
      </c>
      <c r="M11" s="2">
        <f>TREND(Calibration!$A$2:$A$4,Calibration!$D$2:$D$4,G11)</f>
        <v>463.01311930545546</v>
      </c>
    </row>
    <row r="12" spans="1:15" x14ac:dyDescent="0.25">
      <c r="A12">
        <v>47383</v>
      </c>
      <c r="B12">
        <v>15.336000439999999</v>
      </c>
      <c r="C12">
        <v>0.66750001999999997</v>
      </c>
      <c r="D12">
        <v>888.13201904000005</v>
      </c>
      <c r="E12">
        <v>1.26909995</v>
      </c>
      <c r="F12">
        <v>398.625</v>
      </c>
      <c r="G12">
        <v>1.2259000499999999</v>
      </c>
      <c r="H12">
        <v>9.9000003020963209E+37</v>
      </c>
      <c r="K12" s="2">
        <f>TREND(Calibration!$A$2:$A$4,Calibration!$B$2:$B$4,C12)</f>
        <v>426.13181190733599</v>
      </c>
      <c r="L12" s="2">
        <f>TREND(Calibration!$A$2:$A$4,Calibration!$C$2:$C$4,E12)</f>
        <v>493.698630004253</v>
      </c>
      <c r="M12" s="2">
        <f>TREND(Calibration!$A$2:$A$4,Calibration!$D$2:$D$4,G12)</f>
        <v>464.3323045868903</v>
      </c>
    </row>
    <row r="13" spans="1:15" x14ac:dyDescent="0.25">
      <c r="A13">
        <v>52383</v>
      </c>
      <c r="B13">
        <v>15.315999980000001</v>
      </c>
      <c r="C13">
        <v>0.66640001999999998</v>
      </c>
      <c r="D13">
        <v>684.81500243999994</v>
      </c>
      <c r="E13">
        <v>1.2528999999999999</v>
      </c>
      <c r="F13">
        <v>798.46801758000004</v>
      </c>
      <c r="G13">
        <v>1.2226999999999999</v>
      </c>
      <c r="H13">
        <v>9.9000003020963209E+37</v>
      </c>
      <c r="K13" s="2">
        <f>TREND(Calibration!$A$2:$A$4,Calibration!$B$2:$B$4,C13)</f>
        <v>425.45710399772662</v>
      </c>
      <c r="L13" s="2">
        <f>TREND(Calibration!$A$2:$A$4,Calibration!$C$2:$C$4,E13)</f>
        <v>487.14436470028221</v>
      </c>
      <c r="M13" s="2">
        <f>TREND(Calibration!$A$2:$A$4,Calibration!$D$2:$D$4,G13)</f>
        <v>463.01311930545546</v>
      </c>
    </row>
    <row r="14" spans="1:15" x14ac:dyDescent="0.25">
      <c r="A14">
        <v>57383</v>
      </c>
      <c r="B14">
        <v>15.286999700000001</v>
      </c>
      <c r="C14">
        <v>0.67290002000000004</v>
      </c>
      <c r="D14">
        <v>723.88299560999997</v>
      </c>
      <c r="E14">
        <v>1.3014999599999999</v>
      </c>
      <c r="F14">
        <v>9.9000003020963209E+37</v>
      </c>
      <c r="G14">
        <v>1.2216000600000001</v>
      </c>
      <c r="H14">
        <v>1275.22302246</v>
      </c>
      <c r="K14" s="2">
        <f>TREND(Calibration!$A$2:$A$4,Calibration!$B$2:$B$4,C14)</f>
        <v>429.44401437269096</v>
      </c>
      <c r="L14" s="2">
        <f>TREND(Calibration!$A$2:$A$4,Calibration!$C$2:$C$4,E14)</f>
        <v>506.80720511660229</v>
      </c>
      <c r="M14" s="2">
        <f>TREND(Calibration!$A$2:$A$4,Calibration!$D$2:$D$4,G14)</f>
        <v>462.55968118465699</v>
      </c>
    </row>
    <row r="15" spans="1:15" x14ac:dyDescent="0.25">
      <c r="A15">
        <v>62384</v>
      </c>
      <c r="B15">
        <v>15.25800037</v>
      </c>
      <c r="C15">
        <v>0.67019998999999997</v>
      </c>
      <c r="D15">
        <v>1038.1080322299999</v>
      </c>
      <c r="E15">
        <v>1.29340005</v>
      </c>
      <c r="F15">
        <v>9.9000003020963209E+37</v>
      </c>
      <c r="G15">
        <v>1.2237000499999999</v>
      </c>
      <c r="H15">
        <v>1286.8959960899999</v>
      </c>
      <c r="K15" s="2">
        <f>TREND(Calibration!$A$2:$A$4,Calibration!$B$2:$B$4,C15)</f>
        <v>427.78789473888867</v>
      </c>
      <c r="L15" s="2">
        <f>TREND(Calibration!$A$2:$A$4,Calibration!$C$2:$C$4,E15)</f>
        <v>503.53009876267629</v>
      </c>
      <c r="M15" s="2">
        <f>TREND(Calibration!$A$2:$A$4,Calibration!$D$2:$D$4,G15)</f>
        <v>463.42537887661808</v>
      </c>
    </row>
    <row r="16" spans="1:15" x14ac:dyDescent="0.25">
      <c r="A16">
        <v>67384</v>
      </c>
      <c r="B16">
        <v>15.225999829999999</v>
      </c>
      <c r="C16">
        <v>0.65880000999999999</v>
      </c>
      <c r="D16">
        <v>9.9000003020963209E+37</v>
      </c>
      <c r="E16">
        <v>1.43920004</v>
      </c>
      <c r="F16">
        <v>870.31597899999997</v>
      </c>
      <c r="G16">
        <v>1.22539997</v>
      </c>
      <c r="H16">
        <v>9.9000003020963209E+37</v>
      </c>
      <c r="K16" s="2">
        <f>TREND(Calibration!$A$2:$A$4,Calibration!$B$2:$B$4,C16)</f>
        <v>420.79547957944476</v>
      </c>
      <c r="L16" s="2">
        <f>TREND(Calibration!$A$2:$A$4,Calibration!$C$2:$C$4,E16)</f>
        <v>562.51866451604451</v>
      </c>
      <c r="M16" s="2">
        <f>TREND(Calibration!$A$2:$A$4,Calibration!$D$2:$D$4,G16)</f>
        <v>464.12615212816632</v>
      </c>
    </row>
    <row r="17" spans="1:13" x14ac:dyDescent="0.25">
      <c r="A17">
        <v>72385</v>
      </c>
      <c r="B17">
        <v>15.22900009</v>
      </c>
      <c r="C17">
        <v>0.66530001000000005</v>
      </c>
      <c r="D17">
        <v>9.9000003020963209E+37</v>
      </c>
      <c r="E17">
        <v>1.47650003</v>
      </c>
      <c r="F17">
        <v>534.78198241999996</v>
      </c>
      <c r="G17">
        <v>1.2237000499999999</v>
      </c>
      <c r="H17">
        <v>9.9000003020963209E+37</v>
      </c>
      <c r="K17" s="2">
        <f>TREND(Calibration!$A$2:$A$4,Calibration!$B$2:$B$4,C17)</f>
        <v>424.7823899544091</v>
      </c>
      <c r="L17" s="2">
        <f>TREND(Calibration!$A$2:$A$4,Calibration!$C$2:$C$4,E17)</f>
        <v>577.6097006177273</v>
      </c>
      <c r="M17" s="2">
        <f>TREND(Calibration!$A$2:$A$4,Calibration!$D$2:$D$4,G17)</f>
        <v>463.42537887661808</v>
      </c>
    </row>
    <row r="18" spans="1:13" x14ac:dyDescent="0.25">
      <c r="A18">
        <v>77385</v>
      </c>
      <c r="B18">
        <v>15.23200035</v>
      </c>
      <c r="C18">
        <v>0.66479999000000001</v>
      </c>
      <c r="D18">
        <v>9.9000003020963209E+37</v>
      </c>
      <c r="E18">
        <v>1.50890005</v>
      </c>
      <c r="F18">
        <v>429.28201294000002</v>
      </c>
      <c r="G18">
        <v>1.2280999399999999</v>
      </c>
      <c r="H18">
        <v>9.9000003020963209E+37</v>
      </c>
      <c r="K18" s="2">
        <f>TREND(Calibration!$A$2:$A$4,Calibration!$B$2:$B$4,C18)</f>
        <v>424.4756922735337</v>
      </c>
      <c r="L18" s="2">
        <f>TREND(Calibration!$A$2:$A$4,Calibration!$C$2:$C$4,E18)</f>
        <v>590.71827977593193</v>
      </c>
      <c r="M18" s="2">
        <f>TREND(Calibration!$A$2:$A$4,Calibration!$D$2:$D$4,G18)</f>
        <v>465.23918495087702</v>
      </c>
    </row>
    <row r="19" spans="1:13" x14ac:dyDescent="0.25">
      <c r="A19">
        <v>82385</v>
      </c>
      <c r="B19">
        <v>15.24800014</v>
      </c>
      <c r="C19">
        <v>0.66420000999999995</v>
      </c>
      <c r="D19">
        <v>1032.09997559</v>
      </c>
      <c r="E19">
        <v>1.6773999900000001</v>
      </c>
      <c r="F19">
        <v>807.71997069999998</v>
      </c>
      <c r="G19">
        <v>1.2270000000000001</v>
      </c>
      <c r="H19">
        <v>9.9000003020963209E+37</v>
      </c>
      <c r="K19" s="2">
        <f>TREND(Calibration!$A$2:$A$4,Calibration!$B$2:$B$4,C19)</f>
        <v>424.10768204479967</v>
      </c>
      <c r="L19" s="2">
        <f>TREND(Calibration!$A$2:$A$4,Calibration!$C$2:$C$4,E19)</f>
        <v>658.89091675710472</v>
      </c>
      <c r="M19" s="2">
        <f>TREND(Calibration!$A$2:$A$4,Calibration!$D$2:$D$4,G19)</f>
        <v>464.78574683007855</v>
      </c>
    </row>
    <row r="20" spans="1:13" x14ac:dyDescent="0.25">
      <c r="A20">
        <v>87385</v>
      </c>
      <c r="B20">
        <v>15.31299973</v>
      </c>
      <c r="C20">
        <v>0.66860001999999996</v>
      </c>
      <c r="D20">
        <v>512.47900390999996</v>
      </c>
      <c r="E20">
        <v>1.58560002</v>
      </c>
      <c r="F20">
        <v>9.9000003020963209E+37</v>
      </c>
      <c r="G20">
        <v>1.2270000000000001</v>
      </c>
      <c r="H20">
        <v>977.06701659999999</v>
      </c>
      <c r="K20" s="2">
        <f>TREND(Calibration!$A$2:$A$4,Calibration!$B$2:$B$4,C20)</f>
        <v>426.8065198169453</v>
      </c>
      <c r="L20" s="2">
        <f>TREND(Calibration!$A$2:$A$4,Calibration!$C$2:$C$4,E20)</f>
        <v>621.74997753960372</v>
      </c>
      <c r="M20" s="2">
        <f>TREND(Calibration!$A$2:$A$4,Calibration!$D$2:$D$4,G20)</f>
        <v>464.78574683007855</v>
      </c>
    </row>
    <row r="21" spans="1:13" x14ac:dyDescent="0.25">
      <c r="A21">
        <v>92384</v>
      </c>
      <c r="B21">
        <v>15.225999829999999</v>
      </c>
      <c r="C21">
        <v>0.66210002000000001</v>
      </c>
      <c r="D21">
        <v>9.9000003020963209E+37</v>
      </c>
      <c r="E21">
        <v>1.9149999600000001</v>
      </c>
      <c r="F21">
        <v>9.9000003020963209E+37</v>
      </c>
      <c r="G21">
        <v>1.2339999699999999</v>
      </c>
      <c r="H21">
        <v>9.9000003020963209E+37</v>
      </c>
      <c r="K21" s="2">
        <f>TREND(Calibration!$A$2:$A$4,Calibration!$B$2:$B$4,C21)</f>
        <v>422.81960944198107</v>
      </c>
      <c r="L21" s="2">
        <f>TREND(Calibration!$A$2:$A$4,Calibration!$C$2:$C$4,E21)</f>
        <v>755.02042577382917</v>
      </c>
      <c r="M21" s="2">
        <f>TREND(Calibration!$A$2:$A$4,Calibration!$D$2:$D$4,G21)</f>
        <v>467.67140717741222</v>
      </c>
    </row>
    <row r="22" spans="1:13" x14ac:dyDescent="0.25">
      <c r="A22">
        <v>97385</v>
      </c>
      <c r="B22">
        <v>15.161000250000001</v>
      </c>
      <c r="C22">
        <v>0.66420000999999995</v>
      </c>
      <c r="D22">
        <v>930.97497558999999</v>
      </c>
      <c r="E22">
        <v>1.6390000600000001</v>
      </c>
      <c r="F22">
        <v>9.9000003020963209E+37</v>
      </c>
      <c r="G22">
        <v>1.2425999599999999</v>
      </c>
      <c r="H22">
        <v>9.9000003020963209E+37</v>
      </c>
      <c r="K22" s="2">
        <f>TREND(Calibration!$A$2:$A$4,Calibration!$B$2:$B$4,C22)</f>
        <v>424.10768204479967</v>
      </c>
      <c r="L22" s="2">
        <f>TREND(Calibration!$A$2:$A$4,Calibration!$C$2:$C$4,E22)</f>
        <v>643.35486085113553</v>
      </c>
      <c r="M22" s="2">
        <f>TREND(Calibration!$A$2:$A$4,Calibration!$D$2:$D$4,G22)</f>
        <v>471.21665810426862</v>
      </c>
    </row>
    <row r="23" spans="1:13" x14ac:dyDescent="0.25">
      <c r="A23">
        <v>102386</v>
      </c>
      <c r="B23">
        <v>15.027999879999999</v>
      </c>
      <c r="C23">
        <v>0.65829998000000001</v>
      </c>
      <c r="D23">
        <v>9.9000003020963209E+37</v>
      </c>
      <c r="E23">
        <v>1.6099000000000001</v>
      </c>
      <c r="F23">
        <v>1173.4969482399999</v>
      </c>
      <c r="G23">
        <v>1.2486000100000001</v>
      </c>
      <c r="H23">
        <v>9.9000003020963209E+37</v>
      </c>
      <c r="K23" s="2">
        <f>TREND(Calibration!$A$2:$A$4,Calibration!$B$2:$B$4,C23)</f>
        <v>420.48877576486115</v>
      </c>
      <c r="L23" s="2">
        <f>TREND(Calibration!$A$2:$A$4,Calibration!$C$2:$C$4,E23)</f>
        <v>631.58139774776384</v>
      </c>
      <c r="M23" s="2">
        <f>TREND(Calibration!$A$2:$A$4,Calibration!$D$2:$D$4,G23)</f>
        <v>473.69011247150445</v>
      </c>
    </row>
    <row r="24" spans="1:13" x14ac:dyDescent="0.25">
      <c r="A24">
        <v>107386</v>
      </c>
      <c r="B24">
        <v>14.940999980000001</v>
      </c>
      <c r="C24">
        <v>0.66049999000000004</v>
      </c>
      <c r="D24">
        <v>436.18301392000001</v>
      </c>
      <c r="E24">
        <v>1.7577999799999999</v>
      </c>
      <c r="F24">
        <v>9.9000003020963209E+37</v>
      </c>
      <c r="G24">
        <v>1.24749994</v>
      </c>
      <c r="H24">
        <v>711.57000731999995</v>
      </c>
      <c r="K24" s="2">
        <f>TREND(Calibration!$A$2:$A$4,Calibration!$B$2:$B$4,C24)</f>
        <v>421.83819771778815</v>
      </c>
      <c r="L24" s="2">
        <f>TREND(Calibration!$A$2:$A$4,Calibration!$C$2:$C$4,E24)</f>
        <v>691.4195890614385</v>
      </c>
      <c r="M24" s="2">
        <f>TREND(Calibration!$A$2:$A$4,Calibration!$D$2:$D$4,G24)</f>
        <v>473.23662075964114</v>
      </c>
    </row>
    <row r="25" spans="1:13" x14ac:dyDescent="0.25">
      <c r="A25">
        <v>112385</v>
      </c>
      <c r="B25">
        <v>14.774000170000001</v>
      </c>
      <c r="C25">
        <v>0.65509998999999997</v>
      </c>
      <c r="D25">
        <v>1268.2459716799999</v>
      </c>
      <c r="E25">
        <v>1.86370003</v>
      </c>
      <c r="F25">
        <v>9.9000003020963209E+37</v>
      </c>
      <c r="G25">
        <v>1.2577999799999999</v>
      </c>
      <c r="H25">
        <v>9.9000003020963209E+37</v>
      </c>
      <c r="K25" s="2">
        <f>TREND(Calibration!$A$2:$A$4,Calibration!$B$2:$B$4,C25)</f>
        <v>418.52599525243312</v>
      </c>
      <c r="L25" s="2">
        <f>TREND(Calibration!$A$2:$A$4,Calibration!$C$2:$C$4,E25)</f>
        <v>734.26521657286696</v>
      </c>
      <c r="M25" s="2">
        <f>TREND(Calibration!$A$2:$A$4,Calibration!$D$2:$D$4,G25)</f>
        <v>477.48269852911039</v>
      </c>
    </row>
    <row r="26" spans="1:13" x14ac:dyDescent="0.25">
      <c r="A26">
        <v>117386</v>
      </c>
      <c r="B26">
        <v>14.69499969</v>
      </c>
      <c r="C26">
        <v>0.65880000999999999</v>
      </c>
      <c r="D26">
        <v>9.9000003020963209E+37</v>
      </c>
      <c r="E26">
        <v>1.9381999999999999</v>
      </c>
      <c r="F26">
        <v>874.18402100000003</v>
      </c>
      <c r="G26">
        <v>1.26800001</v>
      </c>
      <c r="H26">
        <v>9.9000003020963209E+37</v>
      </c>
      <c r="K26" s="2">
        <f>TREND(Calibration!$A$2:$A$4,Calibration!$B$2:$B$4,C26)</f>
        <v>420.79547957944476</v>
      </c>
      <c r="L26" s="2">
        <f>TREND(Calibration!$A$2:$A$4,Calibration!$C$2:$C$4,E26)</f>
        <v>764.40682617770278</v>
      </c>
      <c r="M26" s="2">
        <f>TREND(Calibration!$A$2:$A$4,Calibration!$D$2:$D$4,G26)</f>
        <v>481.68754828026852</v>
      </c>
    </row>
    <row r="27" spans="1:13" x14ac:dyDescent="0.25">
      <c r="A27">
        <v>122386</v>
      </c>
      <c r="B27">
        <v>14.72999954</v>
      </c>
      <c r="C27">
        <v>0.65670002000000005</v>
      </c>
      <c r="D27">
        <v>832.08099364999998</v>
      </c>
      <c r="E27">
        <v>1.9663000100000001</v>
      </c>
      <c r="F27">
        <v>1323.1140136700001</v>
      </c>
      <c r="G27">
        <v>1.2702000099999999</v>
      </c>
      <c r="H27">
        <v>961.84002685999997</v>
      </c>
      <c r="K27" s="2">
        <f>TREND(Calibration!$A$2:$A$4,Calibration!$B$2:$B$4,C27)</f>
        <v>419.5074069766261</v>
      </c>
      <c r="L27" s="2">
        <f>TREND(Calibration!$A$2:$A$4,Calibration!$C$2:$C$4,E27)</f>
        <v>775.77568352505455</v>
      </c>
      <c r="M27" s="2">
        <f>TREND(Calibration!$A$2:$A$4,Calibration!$D$2:$D$4,G27)</f>
        <v>482.59447399054079</v>
      </c>
    </row>
    <row r="28" spans="1:13" x14ac:dyDescent="0.25">
      <c r="A28">
        <v>127387</v>
      </c>
      <c r="B28">
        <v>14.644000050000001</v>
      </c>
      <c r="C28">
        <v>0.66049999000000004</v>
      </c>
      <c r="D28">
        <v>875.07702637</v>
      </c>
      <c r="E28">
        <v>1.9581999800000001</v>
      </c>
      <c r="F28">
        <v>9.9000003020963209E+37</v>
      </c>
      <c r="G28">
        <v>1.2798999499999999</v>
      </c>
      <c r="H28">
        <v>9.9000003020963209E+37</v>
      </c>
      <c r="K28" s="2">
        <f>TREND(Calibration!$A$2:$A$4,Calibration!$B$2:$B$4,C28)</f>
        <v>421.83819771778815</v>
      </c>
      <c r="L28" s="2">
        <f>TREND(Calibration!$A$2:$A$4,Calibration!$C$2:$C$4,E28)</f>
        <v>772.49852862086516</v>
      </c>
      <c r="M28" s="2">
        <f>TREND(Calibration!$A$2:$A$4,Calibration!$D$2:$D$4,G28)</f>
        <v>486.59316716058527</v>
      </c>
    </row>
    <row r="29" spans="1:13" x14ac:dyDescent="0.25">
      <c r="A29">
        <v>132387</v>
      </c>
      <c r="B29">
        <v>14.541000370000001</v>
      </c>
      <c r="C29">
        <v>0.65609998000000003</v>
      </c>
      <c r="D29">
        <v>9.9000003020963209E+37</v>
      </c>
      <c r="E29">
        <v>1.6578999800000001</v>
      </c>
      <c r="F29">
        <v>719.89599609000004</v>
      </c>
      <c r="G29">
        <v>1.2884999500000001</v>
      </c>
      <c r="H29">
        <v>9.9000003020963209E+37</v>
      </c>
      <c r="K29" s="2">
        <f>TREND(Calibration!$A$2:$A$4,Calibration!$B$2:$B$4,C29)</f>
        <v>419.13935994564247</v>
      </c>
      <c r="L29" s="2">
        <f>TREND(Calibration!$A$2:$A$4,Calibration!$C$2:$C$4,E29)</f>
        <v>651.00149493974834</v>
      </c>
      <c r="M29" s="2">
        <f>TREND(Calibration!$A$2:$A$4,Calibration!$D$2:$D$4,G29)</f>
        <v>490.13842220983122</v>
      </c>
    </row>
    <row r="30" spans="1:13" x14ac:dyDescent="0.25">
      <c r="A30">
        <v>137387</v>
      </c>
      <c r="B30">
        <v>14.51799965</v>
      </c>
      <c r="C30">
        <v>0.65450001000000002</v>
      </c>
      <c r="D30">
        <v>1254.2829589800001</v>
      </c>
      <c r="E30">
        <v>1.7043999400000001</v>
      </c>
      <c r="F30">
        <v>921.44299316000001</v>
      </c>
      <c r="G30">
        <v>1.2949999599999999</v>
      </c>
      <c r="H30">
        <v>9.9000003020963209E+37</v>
      </c>
      <c r="K30" s="2">
        <f>TREND(Calibration!$A$2:$A$4,Calibration!$B$2:$B$4,C30)</f>
        <v>418.15798502369915</v>
      </c>
      <c r="L30" s="2">
        <f>TREND(Calibration!$A$2:$A$4,Calibration!$C$2:$C$4,E30)</f>
        <v>669.81470574990681</v>
      </c>
      <c r="M30" s="2">
        <f>TREND(Calibration!$A$2:$A$4,Calibration!$D$2:$D$4,G30)</f>
        <v>492.81797956711603</v>
      </c>
    </row>
    <row r="31" spans="1:13" x14ac:dyDescent="0.25">
      <c r="A31">
        <v>142387</v>
      </c>
      <c r="B31">
        <v>14.505000109999999</v>
      </c>
      <c r="C31">
        <v>0.65560001000000001</v>
      </c>
      <c r="D31">
        <v>1218.01403809</v>
      </c>
      <c r="E31">
        <v>2.02999997</v>
      </c>
      <c r="F31">
        <v>899.75299071999996</v>
      </c>
      <c r="G31">
        <v>1.30200005</v>
      </c>
      <c r="H31">
        <v>9.9000003020963209E+37</v>
      </c>
      <c r="K31" s="2">
        <f>TREND(Calibration!$A$2:$A$4,Calibration!$B$2:$B$4,C31)</f>
        <v>418.83269293330846</v>
      </c>
      <c r="L31" s="2">
        <f>TREND(Calibration!$A$2:$A$4,Calibration!$C$2:$C$4,E31)</f>
        <v>801.54776539520367</v>
      </c>
      <c r="M31" s="2">
        <f>TREND(Calibration!$A$2:$A$4,Calibration!$D$2:$D$4,G31)</f>
        <v>495.70368938312481</v>
      </c>
    </row>
    <row r="32" spans="1:13" x14ac:dyDescent="0.25">
      <c r="A32">
        <v>147387</v>
      </c>
      <c r="B32">
        <v>14.47900009</v>
      </c>
      <c r="C32">
        <v>0.65829998000000001</v>
      </c>
      <c r="D32">
        <v>995.48199463000003</v>
      </c>
      <c r="E32">
        <v>2.1008000400000002</v>
      </c>
      <c r="F32">
        <v>956.91302489999998</v>
      </c>
      <c r="G32">
        <v>1.3069000200000001</v>
      </c>
      <c r="H32">
        <v>9.9000003020963209E+37</v>
      </c>
      <c r="K32" s="2">
        <f>TREND(Calibration!$A$2:$A$4,Calibration!$B$2:$B$4,C32)</f>
        <v>420.48877576486115</v>
      </c>
      <c r="L32" s="2">
        <f>TREND(Calibration!$A$2:$A$4,Calibration!$C$2:$C$4,E32)</f>
        <v>830.19244900964077</v>
      </c>
      <c r="M32" s="2">
        <f>TREND(Calibration!$A$2:$A$4,Calibration!$D$2:$D$4,G32)</f>
        <v>497.72364791610789</v>
      </c>
    </row>
    <row r="33" spans="1:13" x14ac:dyDescent="0.25">
      <c r="A33">
        <v>152387</v>
      </c>
      <c r="B33">
        <v>14.43999958</v>
      </c>
      <c r="C33">
        <v>0.65670002000000005</v>
      </c>
      <c r="D33">
        <v>1278.9659423799999</v>
      </c>
      <c r="E33">
        <v>2.6133000900000001</v>
      </c>
      <c r="F33">
        <v>1282.8280029299999</v>
      </c>
      <c r="G33">
        <v>1.31449997</v>
      </c>
      <c r="H33">
        <v>9.9000003020963209E+37</v>
      </c>
      <c r="K33" s="2">
        <f>TREND(Calibration!$A$2:$A$4,Calibration!$B$2:$B$4,C33)</f>
        <v>419.5074069766261</v>
      </c>
      <c r="L33" s="2">
        <f>TREND(Calibration!$A$2:$A$4,Calibration!$C$2:$C$4,E33)</f>
        <v>1037.5425516950356</v>
      </c>
      <c r="M33" s="2">
        <f>TREND(Calibration!$A$2:$A$4,Calibration!$D$2:$D$4,G33)</f>
        <v>500.85664339419122</v>
      </c>
    </row>
    <row r="34" spans="1:13" x14ac:dyDescent="0.25">
      <c r="A34">
        <v>157387</v>
      </c>
      <c r="B34">
        <v>14.38799953</v>
      </c>
      <c r="C34">
        <v>0.65670002000000005</v>
      </c>
      <c r="D34">
        <v>1105.9110107399999</v>
      </c>
      <c r="E34">
        <v>2.2978999600000001</v>
      </c>
      <c r="F34">
        <v>1115.3289794899999</v>
      </c>
      <c r="G34">
        <v>1.3100999600000001</v>
      </c>
      <c r="H34">
        <v>9.9000003020963209E+37</v>
      </c>
      <c r="K34" s="2">
        <f>TREND(Calibration!$A$2:$A$4,Calibration!$B$2:$B$4,C34)</f>
        <v>419.5074069766261</v>
      </c>
      <c r="L34" s="2">
        <f>TREND(Calibration!$A$2:$A$4,Calibration!$C$2:$C$4,E34)</f>
        <v>909.9362239639712</v>
      </c>
      <c r="M34" s="2">
        <f>TREND(Calibration!$A$2:$A$4,Calibration!$D$2:$D$4,G34)</f>
        <v>499.04278785125723</v>
      </c>
    </row>
    <row r="35" spans="1:13" x14ac:dyDescent="0.25">
      <c r="A35">
        <v>162388</v>
      </c>
      <c r="B35">
        <v>14.34899998</v>
      </c>
      <c r="C35">
        <v>0.65609998000000003</v>
      </c>
      <c r="D35">
        <v>9.9000003020963209E+37</v>
      </c>
      <c r="E35">
        <v>2.7033999</v>
      </c>
      <c r="F35">
        <v>9.9000003020963209E+37</v>
      </c>
      <c r="G35">
        <v>1.31930006</v>
      </c>
      <c r="H35">
        <v>9.9000003020963209E+37</v>
      </c>
      <c r="K35" s="2">
        <f>TREND(Calibration!$A$2:$A$4,Calibration!$B$2:$B$4,C35)</f>
        <v>419.13935994564247</v>
      </c>
      <c r="L35" s="2">
        <f>TREND(Calibration!$A$2:$A$4,Calibration!$C$2:$C$4,E35)</f>
        <v>1073.9956307833879</v>
      </c>
      <c r="M35" s="2">
        <f>TREND(Calibration!$A$2:$A$4,Calibration!$D$2:$D$4,G35)</f>
        <v>502.83542749992785</v>
      </c>
    </row>
    <row r="36" spans="1:13" x14ac:dyDescent="0.25">
      <c r="A36">
        <v>167387</v>
      </c>
      <c r="B36">
        <v>14.29399967</v>
      </c>
      <c r="C36">
        <v>0.65069997000000002</v>
      </c>
      <c r="D36">
        <v>1091.43200684</v>
      </c>
      <c r="E36">
        <v>2.25250006</v>
      </c>
      <c r="F36">
        <v>1216.2889404299999</v>
      </c>
      <c r="G36">
        <v>1.32360005</v>
      </c>
      <c r="H36">
        <v>9.9000003020963209E+37</v>
      </c>
      <c r="K36" s="2">
        <f>TREND(Calibration!$A$2:$A$4,Calibration!$B$2:$B$4,C36)</f>
        <v>415.82715134657923</v>
      </c>
      <c r="L36" s="2">
        <f>TREND(Calibration!$A$2:$A$4,Calibration!$C$2:$C$4,E36)</f>
        <v>891.5680815083623</v>
      </c>
      <c r="M36" s="2">
        <f>TREND(Calibration!$A$2:$A$4,Calibration!$D$2:$D$4,G36)</f>
        <v>504.60805090216115</v>
      </c>
    </row>
    <row r="37" spans="1:13" x14ac:dyDescent="0.25">
      <c r="A37">
        <v>172388</v>
      </c>
      <c r="B37">
        <v>14.26799965</v>
      </c>
      <c r="C37">
        <v>0.65829998000000001</v>
      </c>
      <c r="D37">
        <v>1189.9329834</v>
      </c>
      <c r="E37">
        <v>2.06299996</v>
      </c>
      <c r="F37">
        <v>950.07501220999995</v>
      </c>
      <c r="G37">
        <v>1.32149994</v>
      </c>
      <c r="H37">
        <v>9.9000003020963209E+37</v>
      </c>
      <c r="K37" s="2">
        <f>TREND(Calibration!$A$2:$A$4,Calibration!$B$2:$B$4,C37)</f>
        <v>420.48877576486115</v>
      </c>
      <c r="L37" s="2">
        <f>TREND(Calibration!$A$2:$A$4,Calibration!$C$2:$C$4,E37)</f>
        <v>814.89908373188871</v>
      </c>
      <c r="M37" s="2">
        <f>TREND(Calibration!$A$2:$A$4,Calibration!$D$2:$D$4,G37)</f>
        <v>503.74230374152489</v>
      </c>
    </row>
    <row r="38" spans="1:13" x14ac:dyDescent="0.25">
      <c r="A38">
        <v>177389</v>
      </c>
      <c r="B38">
        <v>14.25199986</v>
      </c>
      <c r="C38">
        <v>0.65780002000000004</v>
      </c>
      <c r="D38">
        <v>1202.4329834</v>
      </c>
      <c r="E38">
        <v>2.0673000799999999</v>
      </c>
      <c r="F38">
        <v>894.37701416000004</v>
      </c>
      <c r="G38">
        <v>1.32360005</v>
      </c>
      <c r="H38">
        <v>9.9000003020963209E+37</v>
      </c>
      <c r="K38" s="2">
        <f>TREND(Calibration!$A$2:$A$4,Calibration!$B$2:$B$4,C38)</f>
        <v>420.18211488623547</v>
      </c>
      <c r="L38" s="2">
        <f>TREND(Calibration!$A$2:$A$4,Calibration!$C$2:$C$4,E38)</f>
        <v>816.63885004714962</v>
      </c>
      <c r="M38" s="2">
        <f>TREND(Calibration!$A$2:$A$4,Calibration!$D$2:$D$4,G38)</f>
        <v>504.60805090216115</v>
      </c>
    </row>
    <row r="39" spans="1:13" x14ac:dyDescent="0.25">
      <c r="A39">
        <v>182388</v>
      </c>
      <c r="B39">
        <v>14.26200008</v>
      </c>
      <c r="C39">
        <v>0.65240001999999997</v>
      </c>
      <c r="D39">
        <v>1128.4969482399999</v>
      </c>
      <c r="E39">
        <v>1.98090005</v>
      </c>
      <c r="F39">
        <v>910.60998534999999</v>
      </c>
      <c r="G39">
        <v>1.3285000300000001</v>
      </c>
      <c r="H39">
        <v>9.9000003020963209E+37</v>
      </c>
      <c r="K39" s="2">
        <f>TREND(Calibration!$A$2:$A$4,Calibration!$B$2:$B$4,C39)</f>
        <v>416.86991242088044</v>
      </c>
      <c r="L39" s="2">
        <f>TREND(Calibration!$A$2:$A$4,Calibration!$C$2:$C$4,E39)</f>
        <v>781.68264839893277</v>
      </c>
      <c r="M39" s="2">
        <f>TREND(Calibration!$A$2:$A$4,Calibration!$D$2:$D$4,G39)</f>
        <v>506.62801355753379</v>
      </c>
    </row>
    <row r="40" spans="1:13" x14ac:dyDescent="0.25">
      <c r="A40">
        <v>187389</v>
      </c>
      <c r="B40">
        <v>14.25800037</v>
      </c>
      <c r="C40">
        <v>0.65179997999999995</v>
      </c>
      <c r="D40">
        <v>9.9000003020963209E+37</v>
      </c>
      <c r="E40">
        <v>2.0046000500000001</v>
      </c>
      <c r="F40">
        <v>705.68902588000003</v>
      </c>
      <c r="G40">
        <v>1.33280003</v>
      </c>
      <c r="H40">
        <v>9.9000003020963209E+37</v>
      </c>
      <c r="K40" s="2">
        <f>TREND(Calibration!$A$2:$A$4,Calibration!$B$2:$B$4,C40)</f>
        <v>416.50186538989681</v>
      </c>
      <c r="L40" s="2">
        <f>TREND(Calibration!$A$2:$A$4,Calibration!$C$2:$C$4,E40)</f>
        <v>791.27132538275725</v>
      </c>
      <c r="M40" s="2">
        <f>TREND(Calibration!$A$2:$A$4,Calibration!$D$2:$D$4,G40)</f>
        <v>508.40064108215677</v>
      </c>
    </row>
    <row r="41" spans="1:13" x14ac:dyDescent="0.25">
      <c r="A41">
        <v>192389</v>
      </c>
      <c r="B41">
        <v>14.25599957</v>
      </c>
      <c r="C41">
        <v>0.65289998000000005</v>
      </c>
      <c r="D41">
        <v>868.09002685999997</v>
      </c>
      <c r="E41">
        <v>2.0710999999999999</v>
      </c>
      <c r="F41">
        <v>853.61999512</v>
      </c>
      <c r="G41">
        <v>1.3442000199999999</v>
      </c>
      <c r="H41">
        <v>9.9000003020963209E+37</v>
      </c>
      <c r="K41" s="2">
        <f>TREND(Calibration!$A$2:$A$4,Calibration!$B$2:$B$4,C41)</f>
        <v>417.17657329950623</v>
      </c>
      <c r="L41" s="2">
        <f>TREND(Calibration!$A$2:$A$4,Calibration!$C$2:$C$4,E41)</f>
        <v>818.17624268193333</v>
      </c>
      <c r="M41" s="2">
        <f>TREND(Calibration!$A$2:$A$4,Calibration!$D$2:$D$4,G41)</f>
        <v>513.1001610948141</v>
      </c>
    </row>
    <row r="42" spans="1:13" x14ac:dyDescent="0.25">
      <c r="A42">
        <v>197388</v>
      </c>
      <c r="B42">
        <v>14.222000120000001</v>
      </c>
      <c r="C42">
        <v>0.65560001000000001</v>
      </c>
      <c r="D42">
        <v>1090.2800293</v>
      </c>
      <c r="E42">
        <v>2.5868001</v>
      </c>
      <c r="F42">
        <v>9.9000003020963209E+37</v>
      </c>
      <c r="G42">
        <v>1.3489999800000001</v>
      </c>
      <c r="H42">
        <v>9.9000003020963209E+37</v>
      </c>
      <c r="K42" s="2">
        <f>TREND(Calibration!$A$2:$A$4,Calibration!$B$2:$B$4,C42)</f>
        <v>418.83269293330846</v>
      </c>
      <c r="L42" s="2">
        <f>TREND(Calibration!$A$2:$A$4,Calibration!$C$2:$C$4,E42)</f>
        <v>1026.8210392821843</v>
      </c>
      <c r="M42" s="2">
        <f>TREND(Calibration!$A$2:$A$4,Calibration!$D$2:$D$4,G42)</f>
        <v>515.07889160948605</v>
      </c>
    </row>
    <row r="43" spans="1:13" x14ac:dyDescent="0.25">
      <c r="A43">
        <v>202388</v>
      </c>
      <c r="B43">
        <v>14.196000099999999</v>
      </c>
      <c r="C43">
        <v>0.65829998000000001</v>
      </c>
      <c r="D43">
        <v>9.9000003020963209E+37</v>
      </c>
      <c r="E43">
        <v>2.66560006</v>
      </c>
      <c r="F43">
        <v>9.9000003020963209E+37</v>
      </c>
      <c r="G43">
        <v>1.3695000399999999</v>
      </c>
      <c r="H43">
        <v>1218.68200684</v>
      </c>
      <c r="K43" s="2">
        <f>TREND(Calibration!$A$2:$A$4,Calibration!$B$2:$B$4,C43)</f>
        <v>420.48877576486115</v>
      </c>
      <c r="L43" s="2">
        <f>TREND(Calibration!$A$2:$A$4,Calibration!$C$2:$C$4,E43)</f>
        <v>1058.7023626061625</v>
      </c>
      <c r="M43" s="2">
        <f>TREND(Calibration!$A$2:$A$4,Calibration!$D$2:$D$4,G43)</f>
        <v>523.52981500772376</v>
      </c>
    </row>
    <row r="44" spans="1:13" x14ac:dyDescent="0.25">
      <c r="A44">
        <v>207388</v>
      </c>
      <c r="B44">
        <v>14.144000050000001</v>
      </c>
      <c r="C44">
        <v>0.65939999000000005</v>
      </c>
      <c r="D44">
        <v>9.9000003020963209E+37</v>
      </c>
      <c r="E44">
        <v>2.4484999200000002</v>
      </c>
      <c r="F44">
        <v>9.9000003020963209E+37</v>
      </c>
      <c r="G44">
        <v>1.3711999699999999</v>
      </c>
      <c r="H44">
        <v>9.9000003020963209E+37</v>
      </c>
      <c r="K44" s="2">
        <f>TREND(Calibration!$A$2:$A$4,Calibration!$B$2:$B$4,C44)</f>
        <v>421.16348980817878</v>
      </c>
      <c r="L44" s="2">
        <f>TREND(Calibration!$A$2:$A$4,Calibration!$C$2:$C$4,E44)</f>
        <v>970.86678810814317</v>
      </c>
      <c r="M44" s="2">
        <f>TREND(Calibration!$A$2:$A$4,Calibration!$D$2:$D$4,G44)</f>
        <v>524.23059238166149</v>
      </c>
    </row>
    <row r="45" spans="1:13" x14ac:dyDescent="0.25">
      <c r="A45">
        <v>212389</v>
      </c>
      <c r="B45">
        <v>14.144000050000001</v>
      </c>
      <c r="C45">
        <v>0.66369997999999997</v>
      </c>
      <c r="D45">
        <v>1349.6529541</v>
      </c>
      <c r="E45">
        <v>2.3259999800000002</v>
      </c>
      <c r="F45">
        <v>9.9000003020963209E+37</v>
      </c>
      <c r="G45">
        <v>1.3748999799999999</v>
      </c>
      <c r="H45">
        <v>9.9000003020963209E+37</v>
      </c>
      <c r="K45" s="2">
        <f>TREND(Calibration!$A$2:$A$4,Calibration!$B$2:$B$4,C45)</f>
        <v>423.80097823021606</v>
      </c>
      <c r="L45" s="2">
        <f>TREND(Calibration!$A$2:$A$4,Calibration!$C$2:$C$4,E45)</f>
        <v>921.3050853571782</v>
      </c>
      <c r="M45" s="2">
        <f>TREND(Calibration!$A$2:$A$4,Calibration!$D$2:$D$4,G45)</f>
        <v>525.75588065314537</v>
      </c>
    </row>
    <row r="46" spans="1:13" x14ac:dyDescent="0.25">
      <c r="A46">
        <v>217388</v>
      </c>
      <c r="B46">
        <v>14.057000159999999</v>
      </c>
      <c r="C46">
        <v>0.66100000999999997</v>
      </c>
      <c r="D46">
        <v>9.9000003020963209E+37</v>
      </c>
      <c r="E46">
        <v>2.2411999699999998</v>
      </c>
      <c r="F46">
        <v>9.9000003020963209E+37</v>
      </c>
      <c r="G46">
        <v>1.37549996</v>
      </c>
      <c r="H46">
        <v>9.9000003020963209E+37</v>
      </c>
      <c r="K46" s="2">
        <f>TREND(Calibration!$A$2:$A$4,Calibration!$B$2:$B$4,C46)</f>
        <v>422.14489539866344</v>
      </c>
      <c r="L46" s="2">
        <f>TREND(Calibration!$A$2:$A$4,Calibration!$C$2:$C$4,E46)</f>
        <v>886.99622864346168</v>
      </c>
      <c r="M46" s="2">
        <f>TREND(Calibration!$A$2:$A$4,Calibration!$D$2:$D$4,G46)</f>
        <v>526.00321578389492</v>
      </c>
    </row>
    <row r="47" spans="1:13" x14ac:dyDescent="0.25">
      <c r="A47">
        <v>222400</v>
      </c>
      <c r="B47">
        <v>14.02099991</v>
      </c>
      <c r="C47">
        <v>0.66049999000000004</v>
      </c>
      <c r="D47">
        <v>785.77301024999997</v>
      </c>
      <c r="E47">
        <v>2.3383998899999998</v>
      </c>
      <c r="F47">
        <v>9.9000003020963209E+37</v>
      </c>
      <c r="G47">
        <v>1.3787000199999999</v>
      </c>
      <c r="H47">
        <v>9.9000003020963209E+37</v>
      </c>
      <c r="K47" s="2">
        <f>TREND(Calibration!$A$2:$A$4,Calibration!$B$2:$B$4,C47)</f>
        <v>421.83819771778815</v>
      </c>
      <c r="L47" s="2">
        <f>TREND(Calibration!$A$2:$A$4,Calibration!$C$2:$C$4,E47)</f>
        <v>926.32190947610184</v>
      </c>
      <c r="M47" s="2">
        <f>TREND(Calibration!$A$2:$A$4,Calibration!$D$2:$D$4,G47)</f>
        <v>527.32240518771937</v>
      </c>
    </row>
    <row r="48" spans="1:13" x14ac:dyDescent="0.25">
      <c r="A48">
        <v>227402</v>
      </c>
      <c r="B48">
        <v>13.93900013</v>
      </c>
      <c r="C48">
        <v>0.66210002000000001</v>
      </c>
      <c r="D48">
        <v>1113.2189941399999</v>
      </c>
      <c r="E48">
        <v>2.0225000400000002</v>
      </c>
      <c r="F48">
        <v>9.9000003020963209E+37</v>
      </c>
      <c r="G48">
        <v>1.3852000200000001</v>
      </c>
      <c r="H48">
        <v>9.9000003020963209E+37</v>
      </c>
      <c r="K48" s="2">
        <f>TREND(Calibration!$A$2:$A$4,Calibration!$B$2:$B$4,C48)</f>
        <v>422.81960944198107</v>
      </c>
      <c r="L48" s="2">
        <f>TREND(Calibration!$A$2:$A$4,Calibration!$C$2:$C$4,E48)</f>
        <v>798.51340226561331</v>
      </c>
      <c r="M48" s="2">
        <f>TREND(Calibration!$A$2:$A$4,Calibration!$D$2:$D$4,G48)</f>
        <v>530.00195842261462</v>
      </c>
    </row>
    <row r="49" spans="1:13" x14ac:dyDescent="0.25">
      <c r="A49">
        <v>232389</v>
      </c>
      <c r="B49">
        <v>13.960000040000001</v>
      </c>
      <c r="C49">
        <v>0.65880000999999999</v>
      </c>
      <c r="D49">
        <v>1262.9959716799999</v>
      </c>
      <c r="E49">
        <v>2.4939000600000001</v>
      </c>
      <c r="F49">
        <v>9.9000003020963209E+37</v>
      </c>
      <c r="G49">
        <v>1.3960000299999999</v>
      </c>
      <c r="H49">
        <v>9.9000003020963209E+37</v>
      </c>
      <c r="K49" s="2">
        <f>TREND(Calibration!$A$2:$A$4,Calibration!$B$2:$B$4,C49)</f>
        <v>420.79547957944476</v>
      </c>
      <c r="L49" s="2">
        <f>TREND(Calibration!$A$2:$A$4,Calibration!$C$2:$C$4,E49)</f>
        <v>989.2350276642785</v>
      </c>
      <c r="M49" s="2">
        <f>TREND(Calibration!$A$2:$A$4,Calibration!$D$2:$D$4,G49)</f>
        <v>534.45414330452229</v>
      </c>
    </row>
    <row r="50" spans="1:13" x14ac:dyDescent="0.25">
      <c r="A50">
        <v>237388</v>
      </c>
      <c r="B50">
        <v>13.99699974</v>
      </c>
      <c r="C50">
        <v>0.66259997999999998</v>
      </c>
      <c r="D50">
        <v>783.20898437000005</v>
      </c>
      <c r="E50">
        <v>1.9787000400000001</v>
      </c>
      <c r="F50">
        <v>1160.33496094</v>
      </c>
      <c r="G50">
        <v>1.40840006</v>
      </c>
      <c r="H50">
        <v>9.9000003020963209E+37</v>
      </c>
      <c r="K50" s="2">
        <f>TREND(Calibration!$A$2:$A$4,Calibration!$B$2:$B$4,C50)</f>
        <v>423.12627032060675</v>
      </c>
      <c r="L50" s="2">
        <f>TREND(Calibration!$A$2:$A$4,Calibration!$C$2:$C$4,E50)</f>
        <v>780.79255619424157</v>
      </c>
      <c r="M50" s="2">
        <f>TREND(Calibration!$A$2:$A$4,Calibration!$D$2:$D$4,G50)</f>
        <v>539.56591876595269</v>
      </c>
    </row>
    <row r="51" spans="1:13" x14ac:dyDescent="0.25">
      <c r="A51">
        <v>242388</v>
      </c>
      <c r="B51">
        <v>13.977999690000001</v>
      </c>
      <c r="C51">
        <v>0.66750001999999997</v>
      </c>
      <c r="D51">
        <v>1078.95495605</v>
      </c>
      <c r="E51">
        <v>2.0429999799999998</v>
      </c>
      <c r="F51">
        <v>1323.8010253899999</v>
      </c>
      <c r="G51">
        <v>1.4105999499999999</v>
      </c>
      <c r="H51">
        <v>9.9000003020963209E+37</v>
      </c>
      <c r="K51" s="2">
        <f>TREND(Calibration!$A$2:$A$4,Calibration!$B$2:$B$4,C51)</f>
        <v>426.13181190733599</v>
      </c>
      <c r="L51" s="2">
        <f>TREND(Calibration!$A$2:$A$4,Calibration!$C$2:$C$4,E51)</f>
        <v>806.80738128872622</v>
      </c>
      <c r="M51" s="2">
        <f>TREND(Calibration!$A$2:$A$4,Calibration!$D$2:$D$4,G51)</f>
        <v>540.4727991299394</v>
      </c>
    </row>
    <row r="52" spans="1:13" x14ac:dyDescent="0.25">
      <c r="A52">
        <v>247389</v>
      </c>
      <c r="B52">
        <v>13.94200039</v>
      </c>
      <c r="C52">
        <v>0.65939999000000005</v>
      </c>
      <c r="D52">
        <v>9.9000003020963209E+37</v>
      </c>
      <c r="E52">
        <v>1.9312000300000001</v>
      </c>
      <c r="F52">
        <v>528.35302734000004</v>
      </c>
      <c r="G52">
        <v>1.4180999999999999</v>
      </c>
      <c r="H52">
        <v>9.9000003020963209E+37</v>
      </c>
      <c r="K52" s="2">
        <f>TREND(Calibration!$A$2:$A$4,Calibration!$B$2:$B$4,C52)</f>
        <v>421.16348980817878</v>
      </c>
      <c r="L52" s="2">
        <f>TREND(Calibration!$A$2:$A$4,Calibration!$C$2:$C$4,E52)</f>
        <v>761.57473962806307</v>
      </c>
      <c r="M52" s="2">
        <f>TREND(Calibration!$A$2:$A$4,Calibration!$D$2:$D$4,G52)</f>
        <v>543.56461193599716</v>
      </c>
    </row>
    <row r="53" spans="1:13" x14ac:dyDescent="0.25">
      <c r="A53">
        <v>252388</v>
      </c>
      <c r="B53">
        <v>13.96199989</v>
      </c>
      <c r="C53">
        <v>0.66479999000000001</v>
      </c>
      <c r="D53">
        <v>479.02600097999999</v>
      </c>
      <c r="E53">
        <v>2.1126000899999999</v>
      </c>
      <c r="F53">
        <v>9.9000003020963209E+37</v>
      </c>
      <c r="G53">
        <v>1.4137999999999999</v>
      </c>
      <c r="H53">
        <v>9.9000003020963209E+37</v>
      </c>
      <c r="K53" s="2">
        <f>TREND(Calibration!$A$2:$A$4,Calibration!$B$2:$B$4,C53)</f>
        <v>424.4756922735337</v>
      </c>
      <c r="L53" s="2">
        <f>TREND(Calibration!$A$2:$A$4,Calibration!$C$2:$C$4,E53)</f>
        <v>834.96657845449204</v>
      </c>
      <c r="M53" s="2">
        <f>TREND(Calibration!$A$2:$A$4,Calibration!$D$2:$D$4,G53)</f>
        <v>541.79198441137419</v>
      </c>
    </row>
    <row r="54" spans="1:13" x14ac:dyDescent="0.25">
      <c r="A54">
        <v>257388</v>
      </c>
      <c r="B54">
        <v>13.90699959</v>
      </c>
      <c r="C54">
        <v>0.66750001999999997</v>
      </c>
      <c r="D54">
        <v>1337.9210205100001</v>
      </c>
      <c r="E54">
        <v>1.76429999</v>
      </c>
      <c r="F54">
        <v>9.9000003020963209E+37</v>
      </c>
      <c r="G54">
        <v>1.42460001</v>
      </c>
      <c r="H54">
        <v>9.9000003020963209E+37</v>
      </c>
      <c r="K54" s="2">
        <f>TREND(Calibration!$A$2:$A$4,Calibration!$B$2:$B$4,C54)</f>
        <v>426.13181190733599</v>
      </c>
      <c r="L54" s="2">
        <f>TREND(Calibration!$A$2:$A$4,Calibration!$C$2:$C$4,E54)</f>
        <v>694.04939903112756</v>
      </c>
      <c r="M54" s="2">
        <f>TREND(Calibration!$A$2:$A$4,Calibration!$D$2:$D$4,G54)</f>
        <v>546.24416929328197</v>
      </c>
    </row>
    <row r="55" spans="1:13" x14ac:dyDescent="0.25">
      <c r="A55">
        <v>262388</v>
      </c>
      <c r="B55">
        <v>13.89000034</v>
      </c>
      <c r="C55">
        <v>0.66860001999999996</v>
      </c>
      <c r="D55">
        <v>1341.73205566</v>
      </c>
      <c r="E55">
        <v>1.7622</v>
      </c>
      <c r="F55">
        <v>9.9000003020963209E+37</v>
      </c>
      <c r="G55">
        <v>1.4380999800000001</v>
      </c>
      <c r="H55">
        <v>9.9000003020963209E+37</v>
      </c>
      <c r="K55" s="2">
        <f>TREND(Calibration!$A$2:$A$4,Calibration!$B$2:$B$4,C55)</f>
        <v>426.8065198169453</v>
      </c>
      <c r="L55" s="2">
        <f>TREND(Calibration!$A$2:$A$4,Calibration!$C$2:$C$4,E55)</f>
        <v>693.19977347082113</v>
      </c>
      <c r="M55" s="2">
        <f>TREND(Calibration!$A$2:$A$4,Calibration!$D$2:$D$4,G55)</f>
        <v>551.80938287551101</v>
      </c>
    </row>
    <row r="56" spans="1:13" x14ac:dyDescent="0.25">
      <c r="A56">
        <v>267389</v>
      </c>
      <c r="B56">
        <v>13.86100006</v>
      </c>
      <c r="C56">
        <v>0.66479999000000001</v>
      </c>
      <c r="D56">
        <v>1039.85998535</v>
      </c>
      <c r="E56">
        <v>1.9630000599999999</v>
      </c>
      <c r="F56">
        <v>9.9000003020963209E+37</v>
      </c>
      <c r="G56">
        <v>1.4380999800000001</v>
      </c>
      <c r="H56">
        <v>9.9000003020963209E+37</v>
      </c>
      <c r="K56" s="2">
        <f>TREND(Calibration!$A$2:$A$4,Calibration!$B$2:$B$4,C56)</f>
        <v>424.4756922735337</v>
      </c>
      <c r="L56" s="2">
        <f>TREND(Calibration!$A$2:$A$4,Calibration!$C$2:$C$4,E56)</f>
        <v>774.44057151607683</v>
      </c>
      <c r="M56" s="2">
        <f>TREND(Calibration!$A$2:$A$4,Calibration!$D$2:$D$4,G56)</f>
        <v>551.80938287551101</v>
      </c>
    </row>
    <row r="57" spans="1:13" x14ac:dyDescent="0.25">
      <c r="A57">
        <v>272389</v>
      </c>
      <c r="B57">
        <v>13.90999985</v>
      </c>
      <c r="C57">
        <v>0.66149997999999999</v>
      </c>
      <c r="D57">
        <v>689.78900146000001</v>
      </c>
      <c r="E57">
        <v>1.8166999800000001</v>
      </c>
      <c r="F57">
        <v>9.9000003020963209E+37</v>
      </c>
      <c r="G57">
        <v>1.4380999800000001</v>
      </c>
      <c r="H57">
        <v>9.9000003020963209E+37</v>
      </c>
      <c r="K57" s="2">
        <f>TREND(Calibration!$A$2:$A$4,Calibration!$B$2:$B$4,C57)</f>
        <v>422.45156241099738</v>
      </c>
      <c r="L57" s="2">
        <f>TREND(Calibration!$A$2:$A$4,Calibration!$C$2:$C$4,E57)</f>
        <v>715.24967658663934</v>
      </c>
      <c r="M57" s="2">
        <f>TREND(Calibration!$A$2:$A$4,Calibration!$D$2:$D$4,G57)</f>
        <v>551.80938287551101</v>
      </c>
    </row>
    <row r="58" spans="1:13" x14ac:dyDescent="0.25">
      <c r="A58">
        <v>277388</v>
      </c>
      <c r="B58">
        <v>13.975000380000001</v>
      </c>
      <c r="C58">
        <v>0.67070001000000001</v>
      </c>
      <c r="D58">
        <v>630.60101318</v>
      </c>
      <c r="E58">
        <v>1.87179995</v>
      </c>
      <c r="F58">
        <v>9.9000003020963209E+37</v>
      </c>
      <c r="G58">
        <v>1.42250001</v>
      </c>
      <c r="H58">
        <v>9.9000003020963209E+37</v>
      </c>
      <c r="K58" s="2">
        <f>TREND(Calibration!$A$2:$A$4,Calibration!$B$2:$B$4,C58)</f>
        <v>428.09459241976401</v>
      </c>
      <c r="L58" s="2">
        <f>TREND(Calibration!$A$2:$A$4,Calibration!$C$2:$C$4,E58)</f>
        <v>737.54232697264831</v>
      </c>
      <c r="M58" s="2">
        <f>TREND(Calibration!$A$2:$A$4,Calibration!$D$2:$D$4,G58)</f>
        <v>545.37846747893127</v>
      </c>
    </row>
    <row r="59" spans="1:13" x14ac:dyDescent="0.25">
      <c r="A59">
        <v>282389</v>
      </c>
      <c r="B59">
        <v>14.00399971</v>
      </c>
      <c r="C59">
        <v>0.67669999999999997</v>
      </c>
      <c r="D59">
        <v>9.9000003020963209E+37</v>
      </c>
      <c r="E59">
        <v>1.6162999899999999</v>
      </c>
      <c r="F59">
        <v>678.04797363</v>
      </c>
      <c r="G59">
        <v>1.43649995</v>
      </c>
      <c r="H59">
        <v>9.9000003020963209E+37</v>
      </c>
      <c r="K59" s="2">
        <f>TREND(Calibration!$A$2:$A$4,Calibration!$B$2:$B$4,C59)</f>
        <v>431.77481124756122</v>
      </c>
      <c r="L59" s="2">
        <f>TREND(Calibration!$A$2:$A$4,Calibration!$C$2:$C$4,E59)</f>
        <v>634.17074107306792</v>
      </c>
      <c r="M59" s="2">
        <f>TREND(Calibration!$A$2:$A$4,Calibration!$D$2:$D$4,G59)</f>
        <v>551.14978817359872</v>
      </c>
    </row>
    <row r="60" spans="1:13" x14ac:dyDescent="0.25">
      <c r="A60">
        <v>287388</v>
      </c>
      <c r="B60">
        <v>14.053000450000001</v>
      </c>
      <c r="C60">
        <v>0.67400002000000003</v>
      </c>
      <c r="D60">
        <v>9.9000003020963209E+37</v>
      </c>
      <c r="E60">
        <v>2.0429999799999998</v>
      </c>
      <c r="F60">
        <v>9.9000003020963209E+37</v>
      </c>
      <c r="G60">
        <v>1.4613000199999999</v>
      </c>
      <c r="H60">
        <v>9.9000003020963209E+37</v>
      </c>
      <c r="K60" s="2">
        <f>TREND(Calibration!$A$2:$A$4,Calibration!$B$2:$B$4,C60)</f>
        <v>430.11872228230033</v>
      </c>
      <c r="L60" s="2">
        <f>TREND(Calibration!$A$2:$A$4,Calibration!$C$2:$C$4,E60)</f>
        <v>806.80738128872622</v>
      </c>
      <c r="M60" s="2">
        <f>TREND(Calibration!$A$2:$A$4,Calibration!$D$2:$D$4,G60)</f>
        <v>561.37334321884907</v>
      </c>
    </row>
    <row r="61" spans="1:13" x14ac:dyDescent="0.25">
      <c r="A61">
        <v>292390</v>
      </c>
      <c r="B61">
        <v>14.006999970000001</v>
      </c>
      <c r="C61">
        <v>0.68529998999999997</v>
      </c>
      <c r="D61">
        <v>9.9000003020963209E+37</v>
      </c>
      <c r="E61">
        <v>1.8113000399999999</v>
      </c>
      <c r="F61">
        <v>861.66601562000005</v>
      </c>
      <c r="G61">
        <v>1.4635000199999999</v>
      </c>
      <c r="H61">
        <v>9.9000003020963209E+37</v>
      </c>
      <c r="K61" s="2">
        <f>TREND(Calibration!$A$2:$A$4,Calibration!$B$2:$B$4,C61)</f>
        <v>437.04979422534416</v>
      </c>
      <c r="L61" s="2">
        <f>TREND(Calibration!$A$2:$A$4,Calibration!$C$2:$C$4,E61)</f>
        <v>713.06493901735519</v>
      </c>
      <c r="M61" s="2">
        <f>TREND(Calibration!$A$2:$A$4,Calibration!$D$2:$D$4,G61)</f>
        <v>562.28026892912123</v>
      </c>
    </row>
    <row r="62" spans="1:13" x14ac:dyDescent="0.25">
      <c r="A62">
        <v>297388</v>
      </c>
      <c r="B62">
        <v>14.039999959999999</v>
      </c>
      <c r="C62">
        <v>0.67940003000000004</v>
      </c>
      <c r="D62">
        <v>9.9000003020963209E+37</v>
      </c>
      <c r="E62">
        <v>1.7503000500000001</v>
      </c>
      <c r="F62">
        <v>886.31701659999999</v>
      </c>
      <c r="G62">
        <v>1.4635000199999999</v>
      </c>
      <c r="H62">
        <v>9.9000003020963209E+37</v>
      </c>
      <c r="K62" s="2">
        <f>TREND(Calibration!$A$2:$A$4,Calibration!$B$2:$B$4,C62)</f>
        <v>433.43093088136357</v>
      </c>
      <c r="L62" s="2">
        <f>TREND(Calibration!$A$2:$A$4,Calibration!$C$2:$C$4,E62)</f>
        <v>688.38522593184814</v>
      </c>
      <c r="M62" s="2">
        <f>TREND(Calibration!$A$2:$A$4,Calibration!$D$2:$D$4,G62)</f>
        <v>562.28026892912123</v>
      </c>
    </row>
    <row r="63" spans="1:13" x14ac:dyDescent="0.25">
      <c r="A63">
        <v>302388</v>
      </c>
      <c r="B63">
        <v>14.14000034</v>
      </c>
      <c r="C63">
        <v>0.68529998999999997</v>
      </c>
      <c r="D63">
        <v>957.62701416000004</v>
      </c>
      <c r="E63">
        <v>1.5887999500000001</v>
      </c>
      <c r="F63">
        <v>970.42297363</v>
      </c>
      <c r="G63">
        <v>1.47430003</v>
      </c>
      <c r="H63">
        <v>9.9000003020963209E+37</v>
      </c>
      <c r="K63" s="2">
        <f>TREND(Calibration!$A$2:$A$4,Calibration!$B$2:$B$4,C63)</f>
        <v>437.04979422534416</v>
      </c>
      <c r="L63" s="2">
        <f>TREND(Calibration!$A$2:$A$4,Calibration!$C$2:$C$4,E63)</f>
        <v>623.04462290419656</v>
      </c>
      <c r="M63" s="2">
        <f>TREND(Calibration!$A$2:$A$4,Calibration!$D$2:$D$4,G63)</f>
        <v>566.73245381102902</v>
      </c>
    </row>
    <row r="64" spans="1:13" x14ac:dyDescent="0.25">
      <c r="A64">
        <v>307400</v>
      </c>
      <c r="B64">
        <v>14.24100018</v>
      </c>
      <c r="C64">
        <v>0.6875</v>
      </c>
      <c r="D64">
        <v>901.82800293000003</v>
      </c>
      <c r="E64">
        <v>1.8279999499999999</v>
      </c>
      <c r="F64">
        <v>1321.39904785</v>
      </c>
      <c r="G64">
        <v>1.4683999999999999</v>
      </c>
      <c r="H64">
        <v>9.9000003020963209E+37</v>
      </c>
      <c r="K64" s="2">
        <f>TREND(Calibration!$A$2:$A$4,Calibration!$B$2:$B$4,C64)</f>
        <v>438.39921617827116</v>
      </c>
      <c r="L64" s="2">
        <f>TREND(Calibration!$A$2:$A$4,Calibration!$C$2:$C$4,E64)</f>
        <v>719.82148090127669</v>
      </c>
      <c r="M64" s="2">
        <f>TREND(Calibration!$A$2:$A$4,Calibration!$D$2:$D$4,G64)</f>
        <v>564.30023158449387</v>
      </c>
    </row>
    <row r="65" spans="1:13" x14ac:dyDescent="0.25">
      <c r="A65">
        <v>312389</v>
      </c>
      <c r="B65">
        <v>14.30200005</v>
      </c>
      <c r="C65">
        <v>0.68589997000000003</v>
      </c>
      <c r="D65">
        <v>9.9000003020963209E+37</v>
      </c>
      <c r="E65">
        <v>2.0230000000000001</v>
      </c>
      <c r="F65">
        <v>1074.0479736299999</v>
      </c>
      <c r="G65">
        <v>1.46080005</v>
      </c>
      <c r="H65">
        <v>9.9000003020963209E+37</v>
      </c>
      <c r="K65" s="2">
        <f>TREND(Calibration!$A$2:$A$4,Calibration!$B$2:$B$4,C65)</f>
        <v>437.41780445407824</v>
      </c>
      <c r="L65" s="2">
        <f>TREND(Calibration!$A$2:$A$4,Calibration!$C$2:$C$4,E65)</f>
        <v>798.71567884556407</v>
      </c>
      <c r="M65" s="2">
        <f>TREND(Calibration!$A$2:$A$4,Calibration!$D$2:$D$4,G65)</f>
        <v>561.16723610641054</v>
      </c>
    </row>
    <row r="66" spans="1:13" x14ac:dyDescent="0.25">
      <c r="A66">
        <v>317389</v>
      </c>
      <c r="B66">
        <v>14.4090004</v>
      </c>
      <c r="C66">
        <v>0.68370003000000001</v>
      </c>
      <c r="D66">
        <v>809.12902831999997</v>
      </c>
      <c r="E66">
        <v>1.5709999800000001</v>
      </c>
      <c r="F66">
        <v>9.9000003020963209E+37</v>
      </c>
      <c r="G66">
        <v>1.4602999699999999</v>
      </c>
      <c r="H66">
        <v>9.9000003020963209E+37</v>
      </c>
      <c r="K66" s="2">
        <f>TREND(Calibration!$A$2:$A$4,Calibration!$B$2:$B$4,C66)</f>
        <v>436.06842543710917</v>
      </c>
      <c r="L66" s="2">
        <f>TREND(Calibration!$A$2:$A$4,Calibration!$C$2:$C$4,E66)</f>
        <v>615.8430126657255</v>
      </c>
      <c r="M66" s="2">
        <f>TREND(Calibration!$A$2:$A$4,Calibration!$D$2:$D$4,G66)</f>
        <v>560.96108364768645</v>
      </c>
    </row>
    <row r="67" spans="1:13" x14ac:dyDescent="0.25">
      <c r="A67">
        <v>322389</v>
      </c>
      <c r="B67">
        <v>14.45199966</v>
      </c>
      <c r="C67">
        <v>0.68589997000000003</v>
      </c>
      <c r="D67">
        <v>1240.32995605</v>
      </c>
      <c r="E67">
        <v>1.7869999400000001</v>
      </c>
      <c r="F67">
        <v>9.9000003020963209E+37</v>
      </c>
      <c r="G67">
        <v>1.46619999</v>
      </c>
      <c r="H67">
        <v>9.9000003020963209E+37</v>
      </c>
      <c r="K67" s="2">
        <f>TREND(Calibration!$A$2:$A$4,Calibration!$B$2:$B$4,C67)</f>
        <v>437.41780445407824</v>
      </c>
      <c r="L67" s="2">
        <f>TREND(Calibration!$A$2:$A$4,Calibration!$C$2:$C$4,E67)</f>
        <v>703.2334702589319</v>
      </c>
      <c r="M67" s="2">
        <f>TREND(Calibration!$A$2:$A$4,Calibration!$D$2:$D$4,G67)</f>
        <v>563.39330175183204</v>
      </c>
    </row>
    <row r="68" spans="1:13" x14ac:dyDescent="0.25">
      <c r="A68">
        <v>327389</v>
      </c>
      <c r="B68">
        <v>14.52600002</v>
      </c>
      <c r="C68">
        <v>0.6875</v>
      </c>
      <c r="D68">
        <v>9.9000003020963209E+37</v>
      </c>
      <c r="E68">
        <v>1.85940003</v>
      </c>
      <c r="F68">
        <v>9.9000003020963209E+37</v>
      </c>
      <c r="G68">
        <v>1.4775999799999999</v>
      </c>
      <c r="H68">
        <v>9.9000003020963209E+37</v>
      </c>
      <c r="K68" s="2">
        <f>TREND(Calibration!$A$2:$A$4,Calibration!$B$2:$B$4,C68)</f>
        <v>438.39921617827116</v>
      </c>
      <c r="L68" s="2">
        <f>TREND(Calibration!$A$2:$A$4,Calibration!$C$2:$C$4,E68)</f>
        <v>732.52549880786933</v>
      </c>
      <c r="M68" s="2">
        <f>TREND(Calibration!$A$2:$A$4,Calibration!$D$2:$D$4,G68)</f>
        <v>568.09282176448937</v>
      </c>
    </row>
    <row r="69" spans="1:13" x14ac:dyDescent="0.25">
      <c r="A69">
        <v>332389</v>
      </c>
      <c r="B69">
        <v>14.597999570000001</v>
      </c>
      <c r="C69">
        <v>0.68419998999999998</v>
      </c>
      <c r="D69">
        <v>1102.0100097699999</v>
      </c>
      <c r="E69">
        <v>1.7119</v>
      </c>
      <c r="F69">
        <v>9.9000003020963209E+37</v>
      </c>
      <c r="G69">
        <v>1.47969997</v>
      </c>
      <c r="H69">
        <v>9.9000003020963209E+37</v>
      </c>
      <c r="K69" s="2">
        <f>TREND(Calibration!$A$2:$A$4,Calibration!$B$2:$B$4,C69)</f>
        <v>436.37508631573485</v>
      </c>
      <c r="L69" s="2">
        <f>TREND(Calibration!$A$2:$A$4,Calibration!$C$2:$C$4,E69)</f>
        <v>672.84912147561568</v>
      </c>
      <c r="M69" s="2">
        <f>TREND(Calibration!$A$2:$A$4,Calibration!$D$2:$D$4,G69)</f>
        <v>568.95851945645063</v>
      </c>
    </row>
    <row r="70" spans="1:13" x14ac:dyDescent="0.25">
      <c r="A70">
        <v>337389</v>
      </c>
      <c r="B70">
        <v>14.65400028</v>
      </c>
      <c r="C70">
        <v>0.67779999999999996</v>
      </c>
      <c r="D70">
        <v>583.80999756000006</v>
      </c>
      <c r="E70">
        <v>1.96570003</v>
      </c>
      <c r="F70">
        <v>9.9000003020963209E+37</v>
      </c>
      <c r="G70">
        <v>1.47539997</v>
      </c>
      <c r="H70">
        <v>9.9000003020963209E+37</v>
      </c>
      <c r="K70" s="2">
        <f>TREND(Calibration!$A$2:$A$4,Calibration!$B$2:$B$4,C70)</f>
        <v>432.44951915717058</v>
      </c>
      <c r="L70" s="2">
        <f>TREND(Calibration!$A$2:$A$4,Calibration!$C$2:$C$4,E70)</f>
        <v>775.53294030071891</v>
      </c>
      <c r="M70" s="2">
        <f>TREND(Calibration!$A$2:$A$4,Calibration!$D$2:$D$4,G70)</f>
        <v>567.18589193182765</v>
      </c>
    </row>
    <row r="71" spans="1:13" x14ac:dyDescent="0.25">
      <c r="A71">
        <v>342389</v>
      </c>
      <c r="B71">
        <v>14.68999958</v>
      </c>
      <c r="C71">
        <v>0.68320000000000003</v>
      </c>
      <c r="D71">
        <v>945.30603026999995</v>
      </c>
      <c r="E71">
        <v>1.9559999699999999</v>
      </c>
      <c r="F71">
        <v>1238.5560302700001</v>
      </c>
      <c r="G71">
        <v>1.47109997</v>
      </c>
      <c r="H71">
        <v>9.9000003020963209E+37</v>
      </c>
      <c r="K71" s="2">
        <f>TREND(Calibration!$A$2:$A$4,Calibration!$B$2:$B$4,C71)</f>
        <v>435.76172162252556</v>
      </c>
      <c r="L71" s="2">
        <f>TREND(Calibration!$A$2:$A$4,Calibration!$C$2:$C$4,E71)</f>
        <v>771.60843641617384</v>
      </c>
      <c r="M71" s="2">
        <f>TREND(Calibration!$A$2:$A$4,Calibration!$D$2:$D$4,G71)</f>
        <v>565.41326440720468</v>
      </c>
    </row>
    <row r="72" spans="1:13" x14ac:dyDescent="0.25">
      <c r="A72">
        <v>347389</v>
      </c>
      <c r="B72">
        <v>14.68799973</v>
      </c>
      <c r="C72">
        <v>0.68099999</v>
      </c>
      <c r="D72">
        <v>1327.0209960899999</v>
      </c>
      <c r="E72">
        <v>1.79349995</v>
      </c>
      <c r="F72">
        <v>1202.8800048799999</v>
      </c>
      <c r="G72">
        <v>1.4835</v>
      </c>
      <c r="H72">
        <v>9.9000003020963209E+37</v>
      </c>
      <c r="K72" s="2">
        <f>TREND(Calibration!$A$2:$A$4,Calibration!$B$2:$B$4,C72)</f>
        <v>434.41229966959861</v>
      </c>
      <c r="L72" s="2">
        <f>TREND(Calibration!$A$2:$A$4,Calibration!$C$2:$C$4,E72)</f>
        <v>705.86328022862085</v>
      </c>
      <c r="M72" s="2">
        <f>TREND(Calibration!$A$2:$A$4,Calibration!$D$2:$D$4,G72)</f>
        <v>570.52503986863508</v>
      </c>
    </row>
    <row r="73" spans="1:13" x14ac:dyDescent="0.25">
      <c r="A73">
        <v>352390</v>
      </c>
      <c r="B73">
        <v>14.75199986</v>
      </c>
      <c r="C73">
        <v>0.67830002</v>
      </c>
      <c r="D73">
        <v>9.9000003020963209E+37</v>
      </c>
      <c r="E73">
        <v>2.0720999199999999</v>
      </c>
      <c r="F73">
        <v>572.71197510000002</v>
      </c>
      <c r="G73">
        <v>1.4851000299999999</v>
      </c>
      <c r="H73">
        <v>9.9000003020963209E+37</v>
      </c>
      <c r="K73" s="2">
        <f>TREND(Calibration!$A$2:$A$4,Calibration!$B$2:$B$4,C73)</f>
        <v>432.75621683804593</v>
      </c>
      <c r="L73" s="2">
        <f>TREND(Calibration!$A$2:$A$4,Calibration!$C$2:$C$4,E73)</f>
        <v>818.58079584183474</v>
      </c>
      <c r="M73" s="2">
        <f>TREND(Calibration!$A$2:$A$4,Calibration!$D$2:$D$4,G73)</f>
        <v>571.18463457054713</v>
      </c>
    </row>
    <row r="74" spans="1:13" x14ac:dyDescent="0.25">
      <c r="A74">
        <v>357389</v>
      </c>
      <c r="B74">
        <v>14.852999690000001</v>
      </c>
      <c r="C74">
        <v>0.67989999000000001</v>
      </c>
      <c r="D74">
        <v>9.9000003020963209E+37</v>
      </c>
      <c r="E74">
        <v>2.0585999500000001</v>
      </c>
      <c r="F74">
        <v>846.13299560999997</v>
      </c>
      <c r="G74">
        <v>1.5039999500000001</v>
      </c>
      <c r="H74">
        <v>9.9000003020963209E+37</v>
      </c>
      <c r="K74" s="2">
        <f>TREND(Calibration!$A$2:$A$4,Calibration!$B$2:$B$4,C74)</f>
        <v>433.73759175998924</v>
      </c>
      <c r="L74" s="2">
        <f>TREND(Calibration!$A$2:$A$4,Calibration!$C$2:$C$4,E74)</f>
        <v>813.11890336836143</v>
      </c>
      <c r="M74" s="2">
        <f>TREND(Calibration!$A$2:$A$4,Calibration!$D$2:$D$4,G74)</f>
        <v>578.97591792058734</v>
      </c>
    </row>
    <row r="75" spans="1:13" x14ac:dyDescent="0.25">
      <c r="A75">
        <v>362389</v>
      </c>
      <c r="B75">
        <v>14.90499973</v>
      </c>
      <c r="C75">
        <v>0.67669999999999997</v>
      </c>
      <c r="D75">
        <v>899.04699706999997</v>
      </c>
      <c r="E75">
        <v>1.93599999</v>
      </c>
      <c r="F75">
        <v>9.9000003020963209E+37</v>
      </c>
      <c r="G75">
        <v>1.4921</v>
      </c>
      <c r="H75">
        <v>9.9000003020963209E+37</v>
      </c>
      <c r="K75" s="2">
        <f>TREND(Calibration!$A$2:$A$4,Calibration!$B$2:$B$4,C75)</f>
        <v>431.77481124756122</v>
      </c>
      <c r="L75" s="2">
        <f>TREND(Calibration!$A$2:$A$4,Calibration!$C$2:$C$4,E75)</f>
        <v>763.51673397301147</v>
      </c>
      <c r="M75" s="2">
        <f>TREND(Calibration!$A$2:$A$4,Calibration!$D$2:$D$4,G75)</f>
        <v>574.07029491788091</v>
      </c>
    </row>
    <row r="76" spans="1:13" x14ac:dyDescent="0.25">
      <c r="A76">
        <v>367389</v>
      </c>
      <c r="B76">
        <v>14.963999749999999</v>
      </c>
      <c r="C76">
        <v>0.67830002</v>
      </c>
      <c r="D76">
        <v>9.9000003020963209E+37</v>
      </c>
      <c r="E76">
        <v>2.2892000700000001</v>
      </c>
      <c r="F76">
        <v>1038.6369628899999</v>
      </c>
      <c r="G76">
        <v>1.5120999799999999</v>
      </c>
      <c r="H76">
        <v>9.9000003020963209E+37</v>
      </c>
      <c r="K76" s="2">
        <f>TREND(Calibration!$A$2:$A$4,Calibration!$B$2:$B$4,C76)</f>
        <v>432.75621683804593</v>
      </c>
      <c r="L76" s="2">
        <f>TREND(Calibration!$A$2:$A$4,Calibration!$C$2:$C$4,E76)</f>
        <v>906.41637438570945</v>
      </c>
      <c r="M76" s="2">
        <f>TREND(Calibration!$A$2:$A$4,Calibration!$D$2:$D$4,G76)</f>
        <v>582.31506585739464</v>
      </c>
    </row>
    <row r="77" spans="1:13" x14ac:dyDescent="0.25">
      <c r="A77">
        <v>372390</v>
      </c>
      <c r="B77">
        <v>14.99600029</v>
      </c>
      <c r="C77">
        <v>0.67610002000000002</v>
      </c>
      <c r="D77">
        <v>9.9000003020963209E+37</v>
      </c>
      <c r="E77">
        <v>2.4495999799999999</v>
      </c>
      <c r="F77">
        <v>9.9000003020963209E+37</v>
      </c>
      <c r="G77">
        <v>1.5169999599999999</v>
      </c>
      <c r="H77">
        <v>9.9000003020963209E+37</v>
      </c>
      <c r="K77" s="2">
        <f>TREND(Calibration!$A$2:$A$4,Calibration!$B$2:$B$4,C77)</f>
        <v>431.40680101882725</v>
      </c>
      <c r="L77" s="2">
        <f>TREND(Calibration!$A$2:$A$4,Calibration!$C$2:$C$4,E77)</f>
        <v>971.31185646269273</v>
      </c>
      <c r="M77" s="2">
        <f>TREND(Calibration!$A$2:$A$4,Calibration!$D$2:$D$4,G77)</f>
        <v>584.33502851276728</v>
      </c>
    </row>
    <row r="78" spans="1:13" x14ac:dyDescent="0.25">
      <c r="A78">
        <v>377391</v>
      </c>
      <c r="B78">
        <v>15.01599979</v>
      </c>
      <c r="C78">
        <v>0.67610002000000002</v>
      </c>
      <c r="D78">
        <v>1352.2209472699999</v>
      </c>
      <c r="E78">
        <v>2.09590006</v>
      </c>
      <c r="F78">
        <v>695.18701171999999</v>
      </c>
      <c r="G78">
        <v>1.49650002</v>
      </c>
      <c r="H78">
        <v>9.9000003020963209E+37</v>
      </c>
      <c r="K78" s="2">
        <f>TREND(Calibration!$A$2:$A$4,Calibration!$B$2:$B$4,C78)</f>
        <v>431.40680101882725</v>
      </c>
      <c r="L78" s="2">
        <f>TREND(Calibration!$A$2:$A$4,Calibration!$C$2:$C$4,E78)</f>
        <v>828.20998802030738</v>
      </c>
      <c r="M78" s="2">
        <f>TREND(Calibration!$A$2:$A$4,Calibration!$D$2:$D$4,G78)</f>
        <v>575.88415458320458</v>
      </c>
    </row>
    <row r="79" spans="1:13" x14ac:dyDescent="0.25">
      <c r="A79">
        <v>382390</v>
      </c>
      <c r="B79">
        <v>15.06400013</v>
      </c>
      <c r="C79">
        <v>0.66750001999999997</v>
      </c>
      <c r="D79">
        <v>9.9000003020963209E+37</v>
      </c>
      <c r="E79">
        <v>1.9641</v>
      </c>
      <c r="F79">
        <v>551.15100098000005</v>
      </c>
      <c r="G79">
        <v>1.49109995</v>
      </c>
      <c r="H79">
        <v>9.9000003020963209E+37</v>
      </c>
      <c r="K79" s="2">
        <f>TREND(Calibration!$A$2:$A$4,Calibration!$B$2:$B$4,C79)</f>
        <v>426.13181190733599</v>
      </c>
      <c r="L79" s="2">
        <f>TREND(Calibration!$A$2:$A$4,Calibration!$C$2:$C$4,E79)</f>
        <v>774.88559132036323</v>
      </c>
      <c r="M79" s="2">
        <f>TREND(Calibration!$A$2:$A$4,Calibration!$D$2:$D$4,G79)</f>
        <v>573.65803534671829</v>
      </c>
    </row>
    <row r="80" spans="1:13" x14ac:dyDescent="0.25">
      <c r="A80">
        <v>387389</v>
      </c>
      <c r="B80">
        <v>15.102999690000001</v>
      </c>
      <c r="C80">
        <v>0.66589999</v>
      </c>
      <c r="D80">
        <v>9.9000003020963209E+37</v>
      </c>
      <c r="E80">
        <v>1.93499994</v>
      </c>
      <c r="F80">
        <v>488.96600341999999</v>
      </c>
      <c r="G80">
        <v>1.49269998</v>
      </c>
      <c r="H80">
        <v>9.9000003020963209E+37</v>
      </c>
      <c r="K80" s="2">
        <f>TREND(Calibration!$A$2:$A$4,Calibration!$B$2:$B$4,C80)</f>
        <v>425.15040018314306</v>
      </c>
      <c r="L80" s="2">
        <f>TREND(Calibration!$A$2:$A$4,Calibration!$C$2:$C$4,E80)</f>
        <v>763.11212821699155</v>
      </c>
      <c r="M80" s="2">
        <f>TREND(Calibration!$A$2:$A$4,Calibration!$D$2:$D$4,G80)</f>
        <v>574.31763004863058</v>
      </c>
    </row>
    <row r="81" spans="1:13" x14ac:dyDescent="0.25">
      <c r="A81">
        <v>392391</v>
      </c>
      <c r="B81">
        <v>15.10999966</v>
      </c>
      <c r="C81">
        <v>0.66640001999999998</v>
      </c>
      <c r="D81">
        <v>9.9000003020963209E+37</v>
      </c>
      <c r="E81">
        <v>1.95009995</v>
      </c>
      <c r="F81">
        <v>431.70901488999999</v>
      </c>
      <c r="G81">
        <v>1.4894000300000001</v>
      </c>
      <c r="H81">
        <v>9.9000003020963209E+37</v>
      </c>
      <c r="K81" s="2">
        <f>TREND(Calibration!$A$2:$A$4,Calibration!$B$2:$B$4,C81)</f>
        <v>425.45710399772662</v>
      </c>
      <c r="L81" s="2">
        <f>TREND(Calibration!$A$2:$A$4,Calibration!$C$2:$C$4,E81)</f>
        <v>769.22137371667588</v>
      </c>
      <c r="M81" s="2">
        <f>TREND(Calibration!$A$2:$A$4,Calibration!$D$2:$D$4,G81)</f>
        <v>572.95726209517022</v>
      </c>
    </row>
    <row r="82" spans="1:13" x14ac:dyDescent="0.25">
      <c r="A82">
        <v>397390</v>
      </c>
      <c r="B82">
        <v>15.13300037</v>
      </c>
      <c r="C82">
        <v>0.66750001999999997</v>
      </c>
      <c r="D82">
        <v>9.9000003020963209E+37</v>
      </c>
      <c r="E82">
        <v>1.79830003</v>
      </c>
      <c r="F82">
        <v>567.57702637</v>
      </c>
      <c r="G82">
        <v>1.4991999899999999</v>
      </c>
      <c r="H82">
        <v>9.9000003020963209E+37</v>
      </c>
      <c r="K82" s="2">
        <f>TREND(Calibration!$A$2:$A$4,Calibration!$B$2:$B$4,C82)</f>
        <v>426.13181190733599</v>
      </c>
      <c r="L82" s="2">
        <f>TREND(Calibration!$A$2:$A$4,Calibration!$C$2:$C$4,E82)</f>
        <v>707.80532312383252</v>
      </c>
      <c r="M82" s="2">
        <f>TREND(Calibration!$A$2:$A$4,Calibration!$D$2:$D$4,G82)</f>
        <v>576.99718740591527</v>
      </c>
    </row>
    <row r="83" spans="1:13" x14ac:dyDescent="0.25">
      <c r="A83">
        <v>402390</v>
      </c>
      <c r="B83">
        <v>15.1590004</v>
      </c>
      <c r="C83">
        <v>0.66909998999999998</v>
      </c>
      <c r="D83">
        <v>1353.17004395</v>
      </c>
      <c r="E83">
        <v>1.9457999500000001</v>
      </c>
      <c r="F83">
        <v>684.98602295000001</v>
      </c>
      <c r="G83">
        <v>1.5120999799999999</v>
      </c>
      <c r="H83">
        <v>9.9000003020963209E+37</v>
      </c>
      <c r="K83" s="2">
        <f>TREND(Calibration!$A$2:$A$4,Calibration!$B$2:$B$4,C83)</f>
        <v>427.1131868292793</v>
      </c>
      <c r="L83" s="2">
        <f>TREND(Calibration!$A$2:$A$4,Calibration!$C$2:$C$4,E83)</f>
        <v>767.48165595167814</v>
      </c>
      <c r="M83" s="2">
        <f>TREND(Calibration!$A$2:$A$4,Calibration!$D$2:$D$4,G83)</f>
        <v>582.31506585739464</v>
      </c>
    </row>
    <row r="84" spans="1:13" x14ac:dyDescent="0.25">
      <c r="A84">
        <v>407391</v>
      </c>
      <c r="B84">
        <v>15.21700001</v>
      </c>
      <c r="C84">
        <v>0.66320002</v>
      </c>
      <c r="D84">
        <v>830.66802978999999</v>
      </c>
      <c r="E84">
        <v>1.8550000200000001</v>
      </c>
      <c r="F84">
        <v>1087.55700684</v>
      </c>
      <c r="G84">
        <v>1.5082999500000001</v>
      </c>
      <c r="H84">
        <v>9.9000003020963209E+37</v>
      </c>
      <c r="K84" s="2">
        <f>TREND(Calibration!$A$2:$A$4,Calibration!$B$2:$B$4,C84)</f>
        <v>423.49431735159038</v>
      </c>
      <c r="L84" s="2">
        <f>TREND(Calibration!$A$2:$A$4,Calibration!$C$2:$C$4,E84)</f>
        <v>730.74531844434205</v>
      </c>
      <c r="M84" s="2">
        <f>TREND(Calibration!$A$2:$A$4,Calibration!$D$2:$D$4,G84)</f>
        <v>580.74854544521031</v>
      </c>
    </row>
    <row r="85" spans="1:13" x14ac:dyDescent="0.25">
      <c r="A85">
        <v>412391</v>
      </c>
      <c r="B85">
        <v>15.22000027</v>
      </c>
      <c r="C85">
        <v>0.66640001999999998</v>
      </c>
      <c r="D85">
        <v>1022.6989746100001</v>
      </c>
      <c r="E85">
        <v>1.9620000099999999</v>
      </c>
      <c r="F85">
        <v>9.9000003020963209E+37</v>
      </c>
      <c r="G85">
        <v>1.5039999500000001</v>
      </c>
      <c r="H85">
        <v>9.9000003020963209E+37</v>
      </c>
      <c r="K85" s="2">
        <f>TREND(Calibration!$A$2:$A$4,Calibration!$B$2:$B$4,C85)</f>
        <v>425.45710399772662</v>
      </c>
      <c r="L85" s="2">
        <f>TREND(Calibration!$A$2:$A$4,Calibration!$C$2:$C$4,E85)</f>
        <v>774.0359657600568</v>
      </c>
      <c r="M85" s="2">
        <f>TREND(Calibration!$A$2:$A$4,Calibration!$D$2:$D$4,G85)</f>
        <v>578.97591792058734</v>
      </c>
    </row>
    <row r="86" spans="1:13" x14ac:dyDescent="0.25">
      <c r="A86">
        <v>417391</v>
      </c>
      <c r="B86">
        <v>15.190999980000001</v>
      </c>
      <c r="C86">
        <v>0.66530001000000005</v>
      </c>
      <c r="D86">
        <v>9.9000003020963209E+37</v>
      </c>
      <c r="E86">
        <v>1.7691999700000001</v>
      </c>
      <c r="F86">
        <v>1345.58105469</v>
      </c>
      <c r="G86">
        <v>1.49810004</v>
      </c>
      <c r="H86">
        <v>9.9000003020963209E+37</v>
      </c>
      <c r="K86" s="2">
        <f>TREND(Calibration!$A$2:$A$4,Calibration!$B$2:$B$4,C86)</f>
        <v>424.7823899544091</v>
      </c>
      <c r="L86" s="2">
        <f>TREND(Calibration!$A$2:$A$4,Calibration!$C$2:$C$4,E86)</f>
        <v>696.03186002046084</v>
      </c>
      <c r="M86" s="2">
        <f>TREND(Calibration!$A$2:$A$4,Calibration!$D$2:$D$4,G86)</f>
        <v>576.54374516272719</v>
      </c>
    </row>
    <row r="87" spans="1:13" x14ac:dyDescent="0.25">
      <c r="A87">
        <v>422391</v>
      </c>
      <c r="B87">
        <v>15.17199993</v>
      </c>
      <c r="C87">
        <v>0.66589999</v>
      </c>
      <c r="D87">
        <v>871.11602783000001</v>
      </c>
      <c r="E87">
        <v>1.7151999499999999</v>
      </c>
      <c r="F87">
        <v>9.9000003020963209E+37</v>
      </c>
      <c r="G87">
        <v>1.50349998</v>
      </c>
      <c r="H87">
        <v>9.9000003020963209E+37</v>
      </c>
      <c r="K87" s="2">
        <f>TREND(Calibration!$A$2:$A$4,Calibration!$B$2:$B$4,C87)</f>
        <v>425.15040018314306</v>
      </c>
      <c r="L87" s="2">
        <f>TREND(Calibration!$A$2:$A$4,Calibration!$C$2:$C$4,E87)</f>
        <v>674.18423348459339</v>
      </c>
      <c r="M87" s="2">
        <f>TREND(Calibration!$A$2:$A$4,Calibration!$D$2:$D$4,G87)</f>
        <v>578.76981080814869</v>
      </c>
    </row>
    <row r="88" spans="1:13" x14ac:dyDescent="0.25">
      <c r="A88">
        <v>427390</v>
      </c>
      <c r="B88">
        <v>15.180999760000001</v>
      </c>
      <c r="C88">
        <v>0.66530001000000005</v>
      </c>
      <c r="D88">
        <v>9.9000003020963209E+37</v>
      </c>
      <c r="E88">
        <v>1.6660000100000001</v>
      </c>
      <c r="F88">
        <v>9.9000003020963209E+37</v>
      </c>
      <c r="G88">
        <v>1.51970005</v>
      </c>
      <c r="H88">
        <v>9.9000003020963209E+37</v>
      </c>
      <c r="K88" s="2">
        <f>TREND(Calibration!$A$2:$A$4,Calibration!$B$2:$B$4,C88)</f>
        <v>424.7823899544091</v>
      </c>
      <c r="L88" s="2">
        <f>TREND(Calibration!$A$2:$A$4,Calibration!$C$2:$C$4,E88)</f>
        <v>654.27864984393773</v>
      </c>
      <c r="M88" s="2">
        <f>TREND(Calibration!$A$2:$A$4,Calibration!$D$2:$D$4,G88)</f>
        <v>585.44811080415309</v>
      </c>
    </row>
    <row r="89" spans="1:13" x14ac:dyDescent="0.25">
      <c r="A89">
        <v>432391</v>
      </c>
      <c r="B89">
        <v>15.147000309999999</v>
      </c>
      <c r="C89">
        <v>0.66149997999999999</v>
      </c>
      <c r="D89">
        <v>828.05200194999998</v>
      </c>
      <c r="E89">
        <v>1.7503000500000001</v>
      </c>
      <c r="F89">
        <v>9.9000003020963209E+37</v>
      </c>
      <c r="G89">
        <v>1.5224000200000001</v>
      </c>
      <c r="H89">
        <v>9.9000003020963209E+37</v>
      </c>
      <c r="K89" s="2">
        <f>TREND(Calibration!$A$2:$A$4,Calibration!$B$2:$B$4,C89)</f>
        <v>422.45156241099738</v>
      </c>
      <c r="L89" s="2">
        <f>TREND(Calibration!$A$2:$A$4,Calibration!$C$2:$C$4,E89)</f>
        <v>688.38522593184814</v>
      </c>
      <c r="M89" s="2">
        <f>TREND(Calibration!$A$2:$A$4,Calibration!$D$2:$D$4,G89)</f>
        <v>586.5611436268639</v>
      </c>
    </row>
    <row r="90" spans="1:13" x14ac:dyDescent="0.25">
      <c r="A90">
        <v>437390</v>
      </c>
      <c r="B90">
        <v>15.074000359999999</v>
      </c>
      <c r="C90">
        <v>0.66049999000000004</v>
      </c>
      <c r="D90">
        <v>9.9000003020963209E+37</v>
      </c>
      <c r="E90">
        <v>1.8291000100000001</v>
      </c>
      <c r="F90">
        <v>1177.1450195299999</v>
      </c>
      <c r="G90">
        <v>1.5418000199999999</v>
      </c>
      <c r="H90">
        <v>9.9000003020963209E+37</v>
      </c>
      <c r="K90" s="2">
        <f>TREND(Calibration!$A$2:$A$4,Calibration!$B$2:$B$4,C90)</f>
        <v>421.83819771778815</v>
      </c>
      <c r="L90" s="2">
        <f>TREND(Calibration!$A$2:$A$4,Calibration!$C$2:$C$4,E90)</f>
        <v>720.26654925582636</v>
      </c>
      <c r="M90" s="2">
        <f>TREND(Calibration!$A$2:$A$4,Calibration!$D$2:$D$4,G90)</f>
        <v>594.55857943562796</v>
      </c>
    </row>
    <row r="91" spans="1:13" x14ac:dyDescent="0.25">
      <c r="A91">
        <v>442390</v>
      </c>
      <c r="B91">
        <v>15.02999973</v>
      </c>
      <c r="C91">
        <v>0.65339999999999998</v>
      </c>
      <c r="D91">
        <v>892.30200194999998</v>
      </c>
      <c r="E91">
        <v>2.30439997</v>
      </c>
      <c r="F91">
        <v>9.9000003020963209E+37</v>
      </c>
      <c r="G91">
        <v>1.5424</v>
      </c>
      <c r="H91">
        <v>9.9000003020963209E+37</v>
      </c>
      <c r="K91" s="2">
        <f>TREND(Calibration!$A$2:$A$4,Calibration!$B$2:$B$4,C91)</f>
        <v>417.48327098038152</v>
      </c>
      <c r="L91" s="2">
        <f>TREND(Calibration!$A$2:$A$4,Calibration!$C$2:$C$4,E91)</f>
        <v>912.56603393366015</v>
      </c>
      <c r="M91" s="2">
        <f>TREND(Calibration!$A$2:$A$4,Calibration!$D$2:$D$4,G91)</f>
        <v>594.80591456637762</v>
      </c>
    </row>
    <row r="92" spans="1:13" x14ac:dyDescent="0.25">
      <c r="A92">
        <v>447390</v>
      </c>
      <c r="B92">
        <v>14.972999570000001</v>
      </c>
      <c r="C92">
        <v>0.65670002000000005</v>
      </c>
      <c r="D92">
        <v>9.9000003020963209E+37</v>
      </c>
      <c r="E92">
        <v>2.0067999400000001</v>
      </c>
      <c r="F92">
        <v>1053.3769531200001</v>
      </c>
      <c r="G92">
        <v>1.52289999</v>
      </c>
      <c r="H92">
        <v>9.9000003020963209E+37</v>
      </c>
      <c r="K92" s="2">
        <f>TREND(Calibration!$A$2:$A$4,Calibration!$B$2:$B$4,C92)</f>
        <v>419.5074069766261</v>
      </c>
      <c r="L92" s="2">
        <f>TREND(Calibration!$A$2:$A$4,Calibration!$C$2:$C$4,E92)</f>
        <v>792.1613690371853</v>
      </c>
      <c r="M92" s="2">
        <f>TREND(Calibration!$A$2:$A$4,Calibration!$D$2:$D$4,G92)</f>
        <v>586.76725073930243</v>
      </c>
    </row>
    <row r="93" spans="1:13" x14ac:dyDescent="0.25">
      <c r="A93">
        <v>452390</v>
      </c>
      <c r="B93">
        <v>14.93000031</v>
      </c>
      <c r="C93">
        <v>0.65289998000000005</v>
      </c>
      <c r="D93">
        <v>9.9000003020963209E+37</v>
      </c>
      <c r="E93">
        <v>2.36859989</v>
      </c>
      <c r="F93">
        <v>945.21197510000002</v>
      </c>
      <c r="G93">
        <v>1.5224000200000001</v>
      </c>
      <c r="H93">
        <v>9.9000003020963209E+37</v>
      </c>
      <c r="K93" s="2">
        <f>TREND(Calibration!$A$2:$A$4,Calibration!$B$2:$B$4,C93)</f>
        <v>417.17657329950623</v>
      </c>
      <c r="L93" s="2">
        <f>TREND(Calibration!$A$2:$A$4,Calibration!$C$2:$C$4,E93)</f>
        <v>938.54039238376004</v>
      </c>
      <c r="M93" s="2">
        <f>TREND(Calibration!$A$2:$A$4,Calibration!$D$2:$D$4,G93)</f>
        <v>586.5611436268639</v>
      </c>
    </row>
    <row r="94" spans="1:13" x14ac:dyDescent="0.25">
      <c r="A94">
        <v>457401</v>
      </c>
      <c r="B94">
        <v>14.93700027</v>
      </c>
      <c r="C94">
        <v>0.65609998000000003</v>
      </c>
      <c r="D94">
        <v>1137.6860351600001</v>
      </c>
      <c r="E94">
        <v>1.8502000599999999</v>
      </c>
      <c r="F94">
        <v>1300.5389404299999</v>
      </c>
      <c r="G94">
        <v>1.51909995</v>
      </c>
      <c r="H94">
        <v>9.9000003020963209E+37</v>
      </c>
      <c r="K94" s="2">
        <f>TREND(Calibration!$A$2:$A$4,Calibration!$B$2:$B$4,C94)</f>
        <v>419.13935994564247</v>
      </c>
      <c r="L94" s="2">
        <f>TREND(Calibration!$A$2:$A$4,Calibration!$C$2:$C$4,E94)</f>
        <v>728.80332409939354</v>
      </c>
      <c r="M94" s="2">
        <f>TREND(Calibration!$A$2:$A$4,Calibration!$D$2:$D$4,G94)</f>
        <v>585.20072620472843</v>
      </c>
    </row>
    <row r="95" spans="1:13" x14ac:dyDescent="0.25">
      <c r="A95">
        <v>462391</v>
      </c>
      <c r="B95">
        <v>14.92500019</v>
      </c>
      <c r="C95">
        <v>0.65560001000000001</v>
      </c>
      <c r="D95">
        <v>9.9000003020963209E+37</v>
      </c>
      <c r="E95">
        <v>1.9598</v>
      </c>
      <c r="F95">
        <v>1170.3869628899999</v>
      </c>
      <c r="G95">
        <v>1.5224000200000001</v>
      </c>
      <c r="H95">
        <v>9.9000003020963209E+37</v>
      </c>
      <c r="K95" s="2">
        <f>TREND(Calibration!$A$2:$A$4,Calibration!$B$2:$B$4,C95)</f>
        <v>418.83269293330846</v>
      </c>
      <c r="L95" s="2">
        <f>TREND(Calibration!$A$2:$A$4,Calibration!$C$2:$C$4,E95)</f>
        <v>773.14587355536548</v>
      </c>
      <c r="M95" s="2">
        <f>TREND(Calibration!$A$2:$A$4,Calibration!$D$2:$D$4,G95)</f>
        <v>586.5611436268639</v>
      </c>
    </row>
    <row r="96" spans="1:13" x14ac:dyDescent="0.25">
      <c r="A96">
        <v>467401</v>
      </c>
      <c r="B96">
        <v>14.84399986</v>
      </c>
      <c r="C96">
        <v>0.64969999</v>
      </c>
      <c r="D96">
        <v>9.9000003020963209E+37</v>
      </c>
      <c r="E96">
        <v>2.3389000900000001</v>
      </c>
      <c r="F96">
        <v>9.9000003020963209E+37</v>
      </c>
      <c r="G96">
        <v>1.52079999</v>
      </c>
      <c r="H96">
        <v>9.9000003020963209E+37</v>
      </c>
      <c r="K96" s="2">
        <f>TREND(Calibration!$A$2:$A$4,Calibration!$B$2:$B$4,C96)</f>
        <v>415.21379278707821</v>
      </c>
      <c r="L96" s="2">
        <f>TREND(Calibration!$A$2:$A$4,Calibration!$C$2:$C$4,E96)</f>
        <v>926.52428315657914</v>
      </c>
      <c r="M96" s="2">
        <f>TREND(Calibration!$A$2:$A$4,Calibration!$D$2:$D$4,G96)</f>
        <v>585.90154892495173</v>
      </c>
    </row>
    <row r="97" spans="1:13" x14ac:dyDescent="0.25">
      <c r="A97">
        <v>472390</v>
      </c>
      <c r="B97">
        <v>14.836000439999999</v>
      </c>
      <c r="C97">
        <v>0.65609998000000003</v>
      </c>
      <c r="D97">
        <v>618.80603026999995</v>
      </c>
      <c r="E97">
        <v>2.37240005</v>
      </c>
      <c r="F97">
        <v>9.9000003020963209E+37</v>
      </c>
      <c r="G97">
        <v>1.51970005</v>
      </c>
      <c r="H97">
        <v>9.9000003020963209E+37</v>
      </c>
      <c r="K97" s="2">
        <f>TREND(Calibration!$A$2:$A$4,Calibration!$B$2:$B$4,C97)</f>
        <v>419.13935994564247</v>
      </c>
      <c r="L97" s="2">
        <f>TREND(Calibration!$A$2:$A$4,Calibration!$C$2:$C$4,E97)</f>
        <v>940.07788211907018</v>
      </c>
      <c r="M97" s="2">
        <f>TREND(Calibration!$A$2:$A$4,Calibration!$D$2:$D$4,G97)</f>
        <v>585.44811080415309</v>
      </c>
    </row>
    <row r="98" spans="1:13" x14ac:dyDescent="0.25">
      <c r="A98">
        <v>477390</v>
      </c>
      <c r="B98">
        <v>14.755000109999999</v>
      </c>
      <c r="C98">
        <v>0.65829998000000001</v>
      </c>
      <c r="D98">
        <v>747.92999268000005</v>
      </c>
      <c r="E98">
        <v>2.6294999099999998</v>
      </c>
      <c r="F98">
        <v>9.9000003020963209E+37</v>
      </c>
      <c r="G98">
        <v>1.52180004</v>
      </c>
      <c r="H98">
        <v>9.9000003020963209E+37</v>
      </c>
      <c r="K98" s="2">
        <f>TREND(Calibration!$A$2:$A$4,Calibration!$B$2:$B$4,C98)</f>
        <v>420.48877576486115</v>
      </c>
      <c r="L98" s="2">
        <f>TREND(Calibration!$A$2:$A$4,Calibration!$C$2:$C$4,E98)</f>
        <v>1044.0967644028876</v>
      </c>
      <c r="M98" s="2">
        <f>TREND(Calibration!$A$2:$A$4,Calibration!$D$2:$D$4,G98)</f>
        <v>586.31380849611435</v>
      </c>
    </row>
    <row r="99" spans="1:13" x14ac:dyDescent="0.25">
      <c r="A99">
        <v>482389</v>
      </c>
      <c r="B99">
        <v>14.670000079999999</v>
      </c>
      <c r="C99">
        <v>0.65829998000000001</v>
      </c>
      <c r="D99">
        <v>1234.9630127</v>
      </c>
      <c r="E99">
        <v>2.28550005</v>
      </c>
      <c r="F99">
        <v>9.9000003020963209E+37</v>
      </c>
      <c r="G99">
        <v>1.55050004</v>
      </c>
      <c r="H99">
        <v>9.9000003020963209E+37</v>
      </c>
      <c r="K99" s="2">
        <f>TREND(Calibration!$A$2:$A$4,Calibration!$B$2:$B$4,C99)</f>
        <v>420.48877576486115</v>
      </c>
      <c r="L99" s="2">
        <f>TREND(Calibration!$A$2:$A$4,Calibration!$C$2:$C$4,E99)</f>
        <v>904.91939984504734</v>
      </c>
      <c r="M99" s="2">
        <f>TREND(Calibration!$A$2:$A$4,Calibration!$D$2:$D$4,G99)</f>
        <v>598.1450666255746</v>
      </c>
    </row>
    <row r="100" spans="1:13" x14ac:dyDescent="0.25">
      <c r="A100">
        <v>487388</v>
      </c>
      <c r="B100">
        <v>14.5340004</v>
      </c>
      <c r="C100">
        <v>0.66100000999999997</v>
      </c>
      <c r="D100">
        <v>878.83099364999998</v>
      </c>
      <c r="E100">
        <v>2.4625999900000002</v>
      </c>
      <c r="F100">
        <v>9.9000003020963209E+37</v>
      </c>
      <c r="G100">
        <v>1.5461000199999999</v>
      </c>
      <c r="H100">
        <v>9.9000003020963209E+37</v>
      </c>
      <c r="K100" s="2">
        <f>TREND(Calibration!$A$2:$A$4,Calibration!$B$2:$B$4,C100)</f>
        <v>422.14489539866344</v>
      </c>
      <c r="L100" s="2">
        <f>TREND(Calibration!$A$2:$A$4,Calibration!$C$2:$C$4,E100)</f>
        <v>976.57147235621551</v>
      </c>
      <c r="M100" s="2">
        <f>TREND(Calibration!$A$2:$A$4,Calibration!$D$2:$D$4,G100)</f>
        <v>596.33120696025094</v>
      </c>
    </row>
    <row r="101" spans="1:13" x14ac:dyDescent="0.25">
      <c r="A101">
        <v>492389</v>
      </c>
      <c r="B101">
        <v>14.416999819999999</v>
      </c>
      <c r="C101">
        <v>0.65609998000000003</v>
      </c>
      <c r="D101">
        <v>9.9000003020963209E+37</v>
      </c>
      <c r="E101">
        <v>2.9302999999999999</v>
      </c>
      <c r="F101">
        <v>9.9000003020963209E+37</v>
      </c>
      <c r="G101">
        <v>1.52890003</v>
      </c>
      <c r="H101">
        <v>9.9000003020963209E+37</v>
      </c>
      <c r="K101" s="2">
        <f>TREND(Calibration!$A$2:$A$4,Calibration!$B$2:$B$4,C101)</f>
        <v>419.13935994564247</v>
      </c>
      <c r="L101" s="2">
        <f>TREND(Calibration!$A$2:$A$4,Calibration!$C$2:$C$4,E101)</f>
        <v>1165.7961272600739</v>
      </c>
      <c r="M101" s="2">
        <f>TREND(Calibration!$A$2:$A$4,Calibration!$D$2:$D$4,G101)</f>
        <v>589.2407009841487</v>
      </c>
    </row>
    <row r="102" spans="1:13" x14ac:dyDescent="0.25">
      <c r="A102">
        <v>497390</v>
      </c>
      <c r="B102">
        <v>14.381999970000001</v>
      </c>
      <c r="C102">
        <v>0.65450001000000002</v>
      </c>
      <c r="D102">
        <v>943.88000488</v>
      </c>
      <c r="E102">
        <v>2.9291999299999998</v>
      </c>
      <c r="F102">
        <v>9.9000003020963209E+37</v>
      </c>
      <c r="G102">
        <v>1.52349997</v>
      </c>
      <c r="H102">
        <v>9.9000003020963209E+37</v>
      </c>
      <c r="K102" s="2">
        <f>TREND(Calibration!$A$2:$A$4,Calibration!$B$2:$B$4,C102)</f>
        <v>418.15798502369915</v>
      </c>
      <c r="L102" s="2">
        <f>TREND(Calibration!$A$2:$A$4,Calibration!$C$2:$C$4,E102)</f>
        <v>1165.3510548596689</v>
      </c>
      <c r="M102" s="2">
        <f>TREND(Calibration!$A$2:$A$4,Calibration!$D$2:$D$4,G102)</f>
        <v>587.01458587005209</v>
      </c>
    </row>
    <row r="103" spans="1:13" x14ac:dyDescent="0.25">
      <c r="A103">
        <v>502401</v>
      </c>
      <c r="B103">
        <v>14.34899998</v>
      </c>
      <c r="C103">
        <v>0.65609998000000003</v>
      </c>
      <c r="D103">
        <v>1186.6619873</v>
      </c>
      <c r="E103">
        <v>2.5474000000000001</v>
      </c>
      <c r="F103">
        <v>1364.2530517600001</v>
      </c>
      <c r="G103">
        <v>1.53530002</v>
      </c>
      <c r="H103">
        <v>9.9000003020963209E+37</v>
      </c>
      <c r="K103" s="2">
        <f>TREND(Calibration!$A$2:$A$4,Calibration!$B$2:$B$4,C103)</f>
        <v>419.13935994564247</v>
      </c>
      <c r="L103" s="2">
        <f>TREND(Calibration!$A$2:$A$4,Calibration!$C$2:$C$4,E103)</f>
        <v>1010.880329069932</v>
      </c>
      <c r="M103" s="2">
        <f>TREND(Calibration!$A$2:$A$4,Calibration!$D$2:$D$4,G103)</f>
        <v>591.87902620073282</v>
      </c>
    </row>
    <row r="104" spans="1:13" x14ac:dyDescent="0.25">
      <c r="A104">
        <v>507389</v>
      </c>
      <c r="B104">
        <v>14.31000042</v>
      </c>
      <c r="C104">
        <v>0.65939999000000005</v>
      </c>
      <c r="D104">
        <v>9.9000003020963209E+37</v>
      </c>
      <c r="E104">
        <v>2.32329988</v>
      </c>
      <c r="F104">
        <v>967.93701171999999</v>
      </c>
      <c r="G104">
        <v>1.5293999899999999</v>
      </c>
      <c r="H104">
        <v>9.9000003020963209E+37</v>
      </c>
      <c r="K104" s="2">
        <f>TREND(Calibration!$A$2:$A$4,Calibration!$B$2:$B$4,C104)</f>
        <v>421.16348980817878</v>
      </c>
      <c r="L104" s="2">
        <f>TREND(Calibration!$A$2:$A$4,Calibration!$C$2:$C$4,E104)</f>
        <v>920.21266397641762</v>
      </c>
      <c r="M104" s="2">
        <f>TREND(Calibration!$A$2:$A$4,Calibration!$D$2:$D$4,G104)</f>
        <v>589.44680397419756</v>
      </c>
    </row>
    <row r="105" spans="1:13" x14ac:dyDescent="0.25">
      <c r="A105">
        <v>512388</v>
      </c>
      <c r="B105">
        <v>14.303999900000001</v>
      </c>
      <c r="C105">
        <v>0.66420000999999995</v>
      </c>
      <c r="D105">
        <v>1167.8110351600001</v>
      </c>
      <c r="E105">
        <v>1.9797999900000001</v>
      </c>
      <c r="F105">
        <v>985.84100341999999</v>
      </c>
      <c r="G105">
        <v>1.53530002</v>
      </c>
      <c r="H105">
        <v>9.9000003020963209E+37</v>
      </c>
      <c r="K105" s="2">
        <f>TREND(Calibration!$A$2:$A$4,Calibration!$B$2:$B$4,C105)</f>
        <v>424.10768204479967</v>
      </c>
      <c r="L105" s="2">
        <f>TREND(Calibration!$A$2:$A$4,Calibration!$C$2:$C$4,E105)</f>
        <v>781.23758004438321</v>
      </c>
      <c r="M105" s="2">
        <f>TREND(Calibration!$A$2:$A$4,Calibration!$D$2:$D$4,G105)</f>
        <v>591.87902620073282</v>
      </c>
    </row>
    <row r="106" spans="1:13" x14ac:dyDescent="0.25">
      <c r="A106">
        <v>517389</v>
      </c>
      <c r="B106">
        <v>14.336000439999999</v>
      </c>
      <c r="C106">
        <v>0.65829998000000001</v>
      </c>
      <c r="D106">
        <v>636.89001465000001</v>
      </c>
      <c r="E106">
        <v>1.9641</v>
      </c>
      <c r="F106">
        <v>9.9000003020963209E+37</v>
      </c>
      <c r="G106">
        <v>1.5379999900000001</v>
      </c>
      <c r="H106">
        <v>9.9000003020963209E+37</v>
      </c>
      <c r="K106" s="2">
        <f>TREND(Calibration!$A$2:$A$4,Calibration!$B$2:$B$4,C106)</f>
        <v>420.48877576486115</v>
      </c>
      <c r="L106" s="2">
        <f>TREND(Calibration!$A$2:$A$4,Calibration!$C$2:$C$4,E106)</f>
        <v>774.88559132036323</v>
      </c>
      <c r="M106" s="2">
        <f>TREND(Calibration!$A$2:$A$4,Calibration!$D$2:$D$4,G106)</f>
        <v>592.99205902344363</v>
      </c>
    </row>
    <row r="107" spans="1:13" x14ac:dyDescent="0.25">
      <c r="A107">
        <v>522388</v>
      </c>
      <c r="B107">
        <v>14.300999640000001</v>
      </c>
      <c r="C107">
        <v>0.66320002</v>
      </c>
      <c r="D107">
        <v>1222.4539794899999</v>
      </c>
      <c r="E107">
        <v>2.4642000199999998</v>
      </c>
      <c r="F107">
        <v>9.9000003020963209E+37</v>
      </c>
      <c r="G107">
        <v>1.5293999899999999</v>
      </c>
      <c r="H107">
        <v>9.9000003020963209E+37</v>
      </c>
      <c r="K107" s="2">
        <f>TREND(Calibration!$A$2:$A$4,Calibration!$B$2:$B$4,C107)</f>
        <v>423.49431735159038</v>
      </c>
      <c r="L107" s="2">
        <f>TREND(Calibration!$A$2:$A$4,Calibration!$C$2:$C$4,E107)</f>
        <v>977.21882133657095</v>
      </c>
      <c r="M107" s="2">
        <f>TREND(Calibration!$A$2:$A$4,Calibration!$D$2:$D$4,G107)</f>
        <v>589.44680397419756</v>
      </c>
    </row>
    <row r="108" spans="1:13" x14ac:dyDescent="0.25">
      <c r="A108">
        <v>527388</v>
      </c>
      <c r="B108">
        <v>14.303999900000001</v>
      </c>
      <c r="C108">
        <v>0.66700000000000004</v>
      </c>
      <c r="D108">
        <v>1116.8699951200001</v>
      </c>
      <c r="E108">
        <v>2.2725000400000002</v>
      </c>
      <c r="F108">
        <v>9.9000003020963209E+37</v>
      </c>
      <c r="G108">
        <v>1.52349997</v>
      </c>
      <c r="H108">
        <v>9.9000003020963209E+37</v>
      </c>
      <c r="K108" s="2">
        <f>TREND(Calibration!$A$2:$A$4,Calibration!$B$2:$B$4,C108)</f>
        <v>425.8251142264607</v>
      </c>
      <c r="L108" s="2">
        <f>TREND(Calibration!$A$2:$A$4,Calibration!$C$2:$C$4,E108)</f>
        <v>899.65978395152479</v>
      </c>
      <c r="M108" s="2">
        <f>TREND(Calibration!$A$2:$A$4,Calibration!$D$2:$D$4,G108)</f>
        <v>587.01458587005209</v>
      </c>
    </row>
    <row r="109" spans="1:13" x14ac:dyDescent="0.25">
      <c r="A109">
        <v>532388</v>
      </c>
      <c r="B109">
        <v>14.291000370000001</v>
      </c>
      <c r="C109">
        <v>0.66149997999999999</v>
      </c>
      <c r="D109">
        <v>9.9000003020963209E+37</v>
      </c>
      <c r="E109">
        <v>1.9982000600000001</v>
      </c>
      <c r="F109">
        <v>9.9000003020963209E+37</v>
      </c>
      <c r="G109">
        <v>1.5336999899999999</v>
      </c>
      <c r="H109">
        <v>9.9000003020963209E+37</v>
      </c>
      <c r="K109" s="2">
        <f>TREND(Calibration!$A$2:$A$4,Calibration!$B$2:$B$4,C109)</f>
        <v>422.45156241099738</v>
      </c>
      <c r="L109" s="2">
        <f>TREND(Calibration!$A$2:$A$4,Calibration!$C$2:$C$4,E109)</f>
        <v>788.68198205745318</v>
      </c>
      <c r="M109" s="2">
        <f>TREND(Calibration!$A$2:$A$4,Calibration!$D$2:$D$4,G109)</f>
        <v>591.21943149882054</v>
      </c>
    </row>
    <row r="110" spans="1:13" x14ac:dyDescent="0.25">
      <c r="A110">
        <v>537389</v>
      </c>
      <c r="B110">
        <v>14.277999879999999</v>
      </c>
      <c r="C110">
        <v>0.66100000999999997</v>
      </c>
      <c r="D110">
        <v>9.9000003020963209E+37</v>
      </c>
      <c r="E110">
        <v>2.4728000200000002</v>
      </c>
      <c r="F110">
        <v>9.9000003020963209E+37</v>
      </c>
      <c r="G110">
        <v>1.5424</v>
      </c>
      <c r="H110">
        <v>9.9000003020963209E+37</v>
      </c>
      <c r="K110" s="2">
        <f>TREND(Calibration!$A$2:$A$4,Calibration!$B$2:$B$4,C110)</f>
        <v>422.14489539866344</v>
      </c>
      <c r="L110" s="2">
        <f>TREND(Calibration!$A$2:$A$4,Calibration!$C$2:$C$4,E110)</f>
        <v>980.69825686656657</v>
      </c>
      <c r="M110" s="2">
        <f>TREND(Calibration!$A$2:$A$4,Calibration!$D$2:$D$4,G110)</f>
        <v>594.80591456637762</v>
      </c>
    </row>
    <row r="111" spans="1:13" x14ac:dyDescent="0.25">
      <c r="A111">
        <v>542388</v>
      </c>
      <c r="B111">
        <v>14.225999829999999</v>
      </c>
      <c r="C111">
        <v>0.65880000999999999</v>
      </c>
      <c r="D111">
        <v>9.9000003020963209E+37</v>
      </c>
      <c r="E111">
        <v>1.9944000200000001</v>
      </c>
      <c r="F111">
        <v>9.9000003020963209E+37</v>
      </c>
      <c r="G111">
        <v>1.54990005</v>
      </c>
      <c r="H111">
        <v>9.9000003020963209E+37</v>
      </c>
      <c r="K111" s="2">
        <f>TREND(Calibration!$A$2:$A$4,Calibration!$B$2:$B$4,C111)</f>
        <v>420.79547957944476</v>
      </c>
      <c r="L111" s="2">
        <f>TREND(Calibration!$A$2:$A$4,Calibration!$C$2:$C$4,E111)</f>
        <v>787.1445408724062</v>
      </c>
      <c r="M111" s="2">
        <f>TREND(Calibration!$A$2:$A$4,Calibration!$D$2:$D$4,G111)</f>
        <v>597.89772737243538</v>
      </c>
    </row>
    <row r="112" spans="1:13" x14ac:dyDescent="0.25">
      <c r="A112">
        <v>547389</v>
      </c>
      <c r="B112">
        <v>14.20699978</v>
      </c>
      <c r="C112">
        <v>0.65450001000000002</v>
      </c>
      <c r="D112">
        <v>9.9000003020963209E+37</v>
      </c>
      <c r="E112">
        <v>2.4205000399999999</v>
      </c>
      <c r="F112">
        <v>925.54400635000002</v>
      </c>
      <c r="G112">
        <v>1.5742000300000001</v>
      </c>
      <c r="H112">
        <v>9.9000003020963209E+37</v>
      </c>
      <c r="K112" s="2">
        <f>TREND(Calibration!$A$2:$A$4,Calibration!$B$2:$B$4,C112)</f>
        <v>418.15798502369915</v>
      </c>
      <c r="L112" s="2">
        <f>TREND(Calibration!$A$2:$A$4,Calibration!$C$2:$C$4,E112)</f>
        <v>959.53844190958421</v>
      </c>
      <c r="M112" s="2">
        <f>TREND(Calibration!$A$2:$A$4,Calibration!$D$2:$D$4,G112)</f>
        <v>607.9151258365722</v>
      </c>
    </row>
    <row r="113" spans="1:13" x14ac:dyDescent="0.25">
      <c r="A113">
        <v>552390</v>
      </c>
      <c r="B113">
        <v>14.1420002</v>
      </c>
      <c r="C113">
        <v>0.65450001000000002</v>
      </c>
      <c r="D113">
        <v>9.9000003020963209E+37</v>
      </c>
      <c r="E113">
        <v>2.0673000799999999</v>
      </c>
      <c r="F113">
        <v>668.33599853999999</v>
      </c>
      <c r="G113">
        <v>1.5656000400000001</v>
      </c>
      <c r="H113">
        <v>9.9000003020963209E+37</v>
      </c>
      <c r="K113" s="2">
        <f>TREND(Calibration!$A$2:$A$4,Calibration!$B$2:$B$4,C113)</f>
        <v>418.15798502369915</v>
      </c>
      <c r="L113" s="2">
        <f>TREND(Calibration!$A$2:$A$4,Calibration!$C$2:$C$4,E113)</f>
        <v>816.63885004714962</v>
      </c>
      <c r="M113" s="2">
        <f>TREND(Calibration!$A$2:$A$4,Calibration!$D$2:$D$4,G113)</f>
        <v>604.3698749097158</v>
      </c>
    </row>
    <row r="114" spans="1:13" x14ac:dyDescent="0.25">
      <c r="A114">
        <v>557391</v>
      </c>
      <c r="B114">
        <v>14.16800022</v>
      </c>
      <c r="C114">
        <v>0.65020001000000005</v>
      </c>
      <c r="D114">
        <v>911.43798828000001</v>
      </c>
      <c r="E114">
        <v>2.2223000499999999</v>
      </c>
      <c r="F114">
        <v>1059.8530273399999</v>
      </c>
      <c r="G114">
        <v>1.5769000099999999</v>
      </c>
      <c r="H114">
        <v>9.9000003020963209E+37</v>
      </c>
      <c r="K114" s="2">
        <f>TREND(Calibration!$A$2:$A$4,Calibration!$B$2:$B$4,C114)</f>
        <v>415.52049046795355</v>
      </c>
      <c r="L114" s="2">
        <f>TREND(Calibration!$A$2:$A$4,Calibration!$C$2:$C$4,E114)</f>
        <v>879.34959455484886</v>
      </c>
      <c r="M114" s="2">
        <f>TREND(Calibration!$A$2:$A$4,Calibration!$D$2:$D$4,G114)</f>
        <v>609.02816278167245</v>
      </c>
    </row>
    <row r="115" spans="1:13" x14ac:dyDescent="0.25">
      <c r="A115">
        <v>562389</v>
      </c>
      <c r="B115">
        <v>14.125</v>
      </c>
      <c r="C115">
        <v>0.65069997000000002</v>
      </c>
      <c r="D115">
        <v>1068.16699219</v>
      </c>
      <c r="E115">
        <v>1.9917000499999999</v>
      </c>
      <c r="F115">
        <v>1027.5720214800001</v>
      </c>
      <c r="G115">
        <v>1.56939995</v>
      </c>
      <c r="H115">
        <v>9.9000003020963209E+37</v>
      </c>
      <c r="K115" s="2">
        <f>TREND(Calibration!$A$2:$A$4,Calibration!$B$2:$B$4,C115)</f>
        <v>415.82715134657923</v>
      </c>
      <c r="L115" s="2">
        <f>TREND(Calibration!$A$2:$A$4,Calibration!$C$2:$C$4,E115)</f>
        <v>786.05217208776412</v>
      </c>
      <c r="M115" s="2">
        <f>TREND(Calibration!$A$2:$A$4,Calibration!$D$2:$D$4,G115)</f>
        <v>605.93634585322513</v>
      </c>
    </row>
    <row r="116" spans="1:13" x14ac:dyDescent="0.25">
      <c r="A116">
        <v>567389</v>
      </c>
      <c r="B116">
        <v>14.06400013</v>
      </c>
      <c r="C116">
        <v>0.65780002000000004</v>
      </c>
      <c r="D116">
        <v>989.94201659999999</v>
      </c>
      <c r="E116">
        <v>2.1363999800000002</v>
      </c>
      <c r="F116">
        <v>1219.29394531</v>
      </c>
      <c r="G116">
        <v>1.5704</v>
      </c>
      <c r="H116">
        <v>9.9000003020963209E+37</v>
      </c>
      <c r="K116" s="2">
        <f>TREND(Calibration!$A$2:$A$4,Calibration!$B$2:$B$4,C116)</f>
        <v>420.18211488623547</v>
      </c>
      <c r="L116" s="2">
        <f>TREND(Calibration!$A$2:$A$4,Calibration!$C$2:$C$4,E116)</f>
        <v>844.59566948658301</v>
      </c>
      <c r="M116" s="2">
        <f>TREND(Calibration!$A$2:$A$4,Calibration!$D$2:$D$4,G116)</f>
        <v>606.34860542438764</v>
      </c>
    </row>
    <row r="117" spans="1:13" x14ac:dyDescent="0.25">
      <c r="A117">
        <v>572389</v>
      </c>
      <c r="B117">
        <v>14.01599979</v>
      </c>
      <c r="C117">
        <v>0.65399998000000004</v>
      </c>
      <c r="D117">
        <v>-0.74199998</v>
      </c>
      <c r="E117">
        <v>2.2028000400000001</v>
      </c>
      <c r="F117">
        <v>9.9000003020963209E+37</v>
      </c>
      <c r="G117">
        <v>1.55799997</v>
      </c>
      <c r="H117">
        <v>9.9000003020963209E+37</v>
      </c>
      <c r="K117" s="2">
        <f>TREND(Calibration!$A$2:$A$4,Calibration!$B$2:$B$4,C117)</f>
        <v>417.85128120911554</v>
      </c>
      <c r="L117" s="2">
        <f>TREND(Calibration!$A$2:$A$4,Calibration!$C$2:$C$4,E117)</f>
        <v>871.4601727374926</v>
      </c>
      <c r="M117" s="2">
        <f>TREND(Calibration!$A$2:$A$4,Calibration!$D$2:$D$4,G117)</f>
        <v>601.23682996295736</v>
      </c>
    </row>
    <row r="118" spans="1:13" x14ac:dyDescent="0.25">
      <c r="A118">
        <v>577390</v>
      </c>
      <c r="B118">
        <v>14.041000370000001</v>
      </c>
      <c r="C118">
        <v>0.65939999000000005</v>
      </c>
      <c r="D118">
        <v>980.96801758000004</v>
      </c>
      <c r="E118">
        <v>1.9392999399999999</v>
      </c>
      <c r="F118">
        <v>9.9000003020963209E+37</v>
      </c>
      <c r="G118">
        <v>1.55910003</v>
      </c>
      <c r="H118">
        <v>9.9000003020963209E+37</v>
      </c>
      <c r="K118" s="2">
        <f>TREND(Calibration!$A$2:$A$4,Calibration!$B$2:$B$4,C118)</f>
        <v>421.16348980817878</v>
      </c>
      <c r="L118" s="2">
        <f>TREND(Calibration!$A$2:$A$4,Calibration!$C$2:$C$4,E118)</f>
        <v>764.85184598198919</v>
      </c>
      <c r="M118" s="2">
        <f>TREND(Calibration!$A$2:$A$4,Calibration!$D$2:$D$4,G118)</f>
        <v>601.690317552431</v>
      </c>
    </row>
    <row r="119" spans="1:13" x14ac:dyDescent="0.25">
      <c r="A119">
        <v>582391</v>
      </c>
      <c r="B119">
        <v>13.954999920000001</v>
      </c>
      <c r="C119">
        <v>0.65560001000000001</v>
      </c>
      <c r="D119">
        <v>9.9000003020963209E+37</v>
      </c>
      <c r="E119">
        <v>1.9683999999999999</v>
      </c>
      <c r="F119">
        <v>9.9000003020963209E+37</v>
      </c>
      <c r="G119">
        <v>1.5709999800000001</v>
      </c>
      <c r="H119">
        <v>9.9000003020963209E+37</v>
      </c>
      <c r="K119" s="2">
        <f>TREND(Calibration!$A$2:$A$4,Calibration!$B$2:$B$4,C119)</f>
        <v>418.83269293330846</v>
      </c>
      <c r="L119" s="2">
        <f>TREND(Calibration!$A$2:$A$4,Calibration!$C$2:$C$4,E119)</f>
        <v>776.62530908536087</v>
      </c>
      <c r="M119" s="2">
        <f>TREND(Calibration!$A$2:$A$4,Calibration!$D$2:$D$4,G119)</f>
        <v>606.5959405551373</v>
      </c>
    </row>
    <row r="120" spans="1:13" x14ac:dyDescent="0.25">
      <c r="A120">
        <v>587390</v>
      </c>
      <c r="B120">
        <v>13.93599987</v>
      </c>
      <c r="C120">
        <v>0.65609998000000003</v>
      </c>
      <c r="D120">
        <v>1220.6789550799999</v>
      </c>
      <c r="E120">
        <v>2.1914999499999999</v>
      </c>
      <c r="F120">
        <v>9.9000003020963209E+37</v>
      </c>
      <c r="G120">
        <v>1.57959998</v>
      </c>
      <c r="H120">
        <v>9.9000003020963209E+37</v>
      </c>
      <c r="K120" s="2">
        <f>TREND(Calibration!$A$2:$A$4,Calibration!$B$2:$B$4,C120)</f>
        <v>419.13935994564247</v>
      </c>
      <c r="L120" s="2">
        <f>TREND(Calibration!$A$2:$A$4,Calibration!$C$2:$C$4,E120)</f>
        <v>866.88831987259186</v>
      </c>
      <c r="M120" s="2">
        <f>TREND(Calibration!$A$2:$A$4,Calibration!$D$2:$D$4,G120)</f>
        <v>610.14119560438326</v>
      </c>
    </row>
    <row r="121" spans="1:13" x14ac:dyDescent="0.25">
      <c r="A121">
        <v>592390</v>
      </c>
      <c r="B121">
        <v>13.89000034</v>
      </c>
      <c r="C121">
        <v>0.66100000999999997</v>
      </c>
      <c r="D121">
        <v>723.02301024999997</v>
      </c>
      <c r="E121">
        <v>2.1953000999999999</v>
      </c>
      <c r="F121">
        <v>9.9000003020963209E+37</v>
      </c>
      <c r="G121">
        <v>1.5656000400000001</v>
      </c>
      <c r="H121">
        <v>9.9000003020963209E+37</v>
      </c>
      <c r="K121" s="2">
        <f>TREND(Calibration!$A$2:$A$4,Calibration!$B$2:$B$4,C121)</f>
        <v>422.14489539866344</v>
      </c>
      <c r="L121" s="2">
        <f>TREND(Calibration!$A$2:$A$4,Calibration!$C$2:$C$4,E121)</f>
        <v>868.42580556204678</v>
      </c>
      <c r="M121" s="2">
        <f>TREND(Calibration!$A$2:$A$4,Calibration!$D$2:$D$4,G121)</f>
        <v>604.3698749097158</v>
      </c>
    </row>
    <row r="122" spans="1:13" x14ac:dyDescent="0.25">
      <c r="A122">
        <v>597391</v>
      </c>
      <c r="B122">
        <v>13.9090004</v>
      </c>
      <c r="C122">
        <v>0.66750001999999997</v>
      </c>
      <c r="D122">
        <v>1016.85400391</v>
      </c>
      <c r="E122">
        <v>2.0332999200000001</v>
      </c>
      <c r="F122">
        <v>9.9000003020963209E+37</v>
      </c>
      <c r="G122">
        <v>1.56500006</v>
      </c>
      <c r="H122">
        <v>9.9000003020963209E+37</v>
      </c>
      <c r="K122" s="2">
        <f>TREND(Calibration!$A$2:$A$4,Calibration!$B$2:$B$4,C122)</f>
        <v>426.13181190733599</v>
      </c>
      <c r="L122" s="2">
        <f>TREND(Calibration!$A$2:$A$4,Calibration!$C$2:$C$4,E122)</f>
        <v>802.88287740418139</v>
      </c>
      <c r="M122" s="2">
        <f>TREND(Calibration!$A$2:$A$4,Calibration!$D$2:$D$4,G122)</f>
        <v>604.12253977896614</v>
      </c>
    </row>
    <row r="123" spans="1:13" x14ac:dyDescent="0.25">
      <c r="A123">
        <v>602390</v>
      </c>
      <c r="B123">
        <v>13.88300037</v>
      </c>
      <c r="C123">
        <v>0.66420000999999995</v>
      </c>
      <c r="D123">
        <v>1054.20996094</v>
      </c>
      <c r="E123">
        <v>2.3756001000000002</v>
      </c>
      <c r="F123">
        <v>9.9000003020963209E+37</v>
      </c>
      <c r="G123">
        <v>1.5607000600000001</v>
      </c>
      <c r="H123">
        <v>9.9000003020963209E+37</v>
      </c>
      <c r="K123" s="2">
        <f>TREND(Calibration!$A$2:$A$4,Calibration!$B$2:$B$4,C123)</f>
        <v>424.10768204479967</v>
      </c>
      <c r="L123" s="2">
        <f>TREND(Calibration!$A$2:$A$4,Calibration!$C$2:$C$4,E123)</f>
        <v>941.37257603392629</v>
      </c>
      <c r="M123" s="2">
        <f>TREND(Calibration!$A$2:$A$4,Calibration!$D$2:$D$4,G123)</f>
        <v>602.34991225434317</v>
      </c>
    </row>
    <row r="124" spans="1:13" x14ac:dyDescent="0.25">
      <c r="A124">
        <v>607390</v>
      </c>
      <c r="B124">
        <v>13.807000159999999</v>
      </c>
      <c r="C124">
        <v>0.66420000999999995</v>
      </c>
      <c r="D124">
        <v>862.39398193</v>
      </c>
      <c r="E124">
        <v>2.6737000900000001</v>
      </c>
      <c r="F124">
        <v>9.9000003020963209E+37</v>
      </c>
      <c r="G124">
        <v>1.56449997</v>
      </c>
      <c r="H124">
        <v>9.9000003020963209E+37</v>
      </c>
      <c r="K124" s="2">
        <f>TREND(Calibration!$A$2:$A$4,Calibration!$B$2:$B$4,C124)</f>
        <v>424.10768204479967</v>
      </c>
      <c r="L124" s="2">
        <f>TREND(Calibration!$A$2:$A$4,Calibration!$C$2:$C$4,E124)</f>
        <v>1061.9795175103518</v>
      </c>
      <c r="M124" s="2">
        <f>TREND(Calibration!$A$2:$A$4,Calibration!$D$2:$D$4,G124)</f>
        <v>603.9163831978525</v>
      </c>
    </row>
    <row r="125" spans="1:13" x14ac:dyDescent="0.25">
      <c r="A125">
        <v>612390</v>
      </c>
      <c r="B125">
        <v>13.774999619999999</v>
      </c>
      <c r="C125">
        <v>0.66860001999999996</v>
      </c>
      <c r="D125">
        <v>803.24200439000003</v>
      </c>
      <c r="E125">
        <v>2.3712999799999999</v>
      </c>
      <c r="F125">
        <v>9.9000003020963209E+37</v>
      </c>
      <c r="G125">
        <v>1.55260003</v>
      </c>
      <c r="H125">
        <v>9.9000003020963209E+37</v>
      </c>
      <c r="K125" s="2">
        <f>TREND(Calibration!$A$2:$A$4,Calibration!$B$2:$B$4,C125)</f>
        <v>426.8065198169453</v>
      </c>
      <c r="L125" s="2">
        <f>TREND(Calibration!$A$2:$A$4,Calibration!$C$2:$C$4,E125)</f>
        <v>939.63280971866527</v>
      </c>
      <c r="M125" s="2">
        <f>TREND(Calibration!$A$2:$A$4,Calibration!$D$2:$D$4,G125)</f>
        <v>599.01076431753575</v>
      </c>
    </row>
    <row r="126" spans="1:13" x14ac:dyDescent="0.25">
      <c r="A126">
        <v>617390</v>
      </c>
      <c r="B126">
        <v>13.800999640000001</v>
      </c>
      <c r="C126">
        <v>0.66700000000000004</v>
      </c>
      <c r="D126">
        <v>694.21002196999996</v>
      </c>
      <c r="E126">
        <v>2.2427999999999999</v>
      </c>
      <c r="F126">
        <v>9.9000003020963209E+37</v>
      </c>
      <c r="G126">
        <v>1.55369997</v>
      </c>
      <c r="H126">
        <v>9.9000003020963209E+37</v>
      </c>
      <c r="K126" s="2">
        <f>TREND(Calibration!$A$2:$A$4,Calibration!$B$2:$B$4,C126)</f>
        <v>425.8251142264607</v>
      </c>
      <c r="L126" s="2">
        <f>TREND(Calibration!$A$2:$A$4,Calibration!$C$2:$C$4,E126)</f>
        <v>887.64357762381735</v>
      </c>
      <c r="M126" s="2">
        <f>TREND(Calibration!$A$2:$A$4,Calibration!$D$2:$D$4,G126)</f>
        <v>599.46420243833438</v>
      </c>
    </row>
    <row r="127" spans="1:13" x14ac:dyDescent="0.25">
      <c r="A127">
        <v>622390</v>
      </c>
      <c r="B127">
        <v>13.84599972</v>
      </c>
      <c r="C127">
        <v>0.66640001999999998</v>
      </c>
      <c r="D127">
        <v>690.89202881000006</v>
      </c>
      <c r="E127">
        <v>2.50519991</v>
      </c>
      <c r="F127">
        <v>9.9000003020963209E+37</v>
      </c>
      <c r="G127">
        <v>1.5563999399999999</v>
      </c>
      <c r="H127">
        <v>9.9000003020963209E+37</v>
      </c>
      <c r="K127" s="2">
        <f>TREND(Calibration!$A$2:$A$4,Calibration!$B$2:$B$4,C127)</f>
        <v>425.45710399772662</v>
      </c>
      <c r="L127" s="2">
        <f>TREND(Calibration!$A$2:$A$4,Calibration!$C$2:$C$4,E127)</f>
        <v>993.80678342865258</v>
      </c>
      <c r="M127" s="2">
        <f>TREND(Calibration!$A$2:$A$4,Calibration!$D$2:$D$4,G127)</f>
        <v>600.57723526104508</v>
      </c>
    </row>
    <row r="128" spans="1:13" x14ac:dyDescent="0.25">
      <c r="A128">
        <v>627391</v>
      </c>
      <c r="B128">
        <v>13.875</v>
      </c>
      <c r="C128">
        <v>0.67180002000000005</v>
      </c>
      <c r="D128">
        <v>583.84698486000002</v>
      </c>
      <c r="E128">
        <v>2.64129996</v>
      </c>
      <c r="F128">
        <v>9.9000003020963209E+37</v>
      </c>
      <c r="G128">
        <v>1.55910003</v>
      </c>
      <c r="H128">
        <v>9.9000003020963209E+37</v>
      </c>
      <c r="K128" s="2">
        <f>TREND(Calibration!$A$2:$A$4,Calibration!$B$2:$B$4,C128)</f>
        <v>428.76930646308165</v>
      </c>
      <c r="L128" s="2">
        <f>TREND(Calibration!$A$2:$A$4,Calibration!$C$2:$C$4,E128)</f>
        <v>1048.8708938477391</v>
      </c>
      <c r="M128" s="2">
        <f>TREND(Calibration!$A$2:$A$4,Calibration!$D$2:$D$4,G128)</f>
        <v>601.690317552431</v>
      </c>
    </row>
    <row r="129" spans="1:13" x14ac:dyDescent="0.25">
      <c r="A129">
        <v>632391</v>
      </c>
      <c r="B129">
        <v>13.885000229999999</v>
      </c>
      <c r="C129">
        <v>0.67129998999999996</v>
      </c>
      <c r="D129">
        <v>9.9000003020963209E+37</v>
      </c>
      <c r="E129">
        <v>2.63919997</v>
      </c>
      <c r="F129">
        <v>9.9000003020963209E+37</v>
      </c>
      <c r="G129">
        <v>1.54990005</v>
      </c>
      <c r="H129">
        <v>9.9000003020963209E+37</v>
      </c>
      <c r="K129" s="2">
        <f>TREND(Calibration!$A$2:$A$4,Calibration!$B$2:$B$4,C129)</f>
        <v>428.46260264849798</v>
      </c>
      <c r="L129" s="2">
        <f>TREND(Calibration!$A$2:$A$4,Calibration!$C$2:$C$4,E129)</f>
        <v>1048.0212682874328</v>
      </c>
      <c r="M129" s="2">
        <f>TREND(Calibration!$A$2:$A$4,Calibration!$D$2:$D$4,G129)</f>
        <v>597.89772737243538</v>
      </c>
    </row>
    <row r="130" spans="1:13" x14ac:dyDescent="0.25">
      <c r="A130">
        <v>637390</v>
      </c>
      <c r="B130">
        <v>13.96899986</v>
      </c>
      <c r="C130">
        <v>0.67180002000000005</v>
      </c>
      <c r="D130">
        <v>666.23199463000003</v>
      </c>
      <c r="E130">
        <v>2.64129996</v>
      </c>
      <c r="F130">
        <v>9.9000003020963209E+37</v>
      </c>
      <c r="G130">
        <v>1.55369997</v>
      </c>
      <c r="H130">
        <v>9.9000003020963209E+37</v>
      </c>
      <c r="K130" s="2">
        <f>TREND(Calibration!$A$2:$A$4,Calibration!$B$2:$B$4,C130)</f>
        <v>428.76930646308165</v>
      </c>
      <c r="L130" s="2">
        <f>TREND(Calibration!$A$2:$A$4,Calibration!$C$2:$C$4,E130)</f>
        <v>1048.8708938477391</v>
      </c>
      <c r="M130" s="2">
        <f>TREND(Calibration!$A$2:$A$4,Calibration!$D$2:$D$4,G130)</f>
        <v>599.46420243833438</v>
      </c>
    </row>
    <row r="131" spans="1:13" x14ac:dyDescent="0.25">
      <c r="A131">
        <v>642390</v>
      </c>
      <c r="B131">
        <v>14.09000015</v>
      </c>
      <c r="C131">
        <v>0.67510002999999996</v>
      </c>
      <c r="D131">
        <v>1104.4630127</v>
      </c>
      <c r="E131">
        <v>2.6466999100000002</v>
      </c>
      <c r="F131">
        <v>9.9000003020963209E+37</v>
      </c>
      <c r="G131">
        <v>1.53639996</v>
      </c>
      <c r="H131">
        <v>9.9000003020963209E+37</v>
      </c>
      <c r="K131" s="2">
        <f>TREND(Calibration!$A$2:$A$4,Calibration!$B$2:$B$4,C131)</f>
        <v>430.7934363256179</v>
      </c>
      <c r="L131" s="2">
        <f>TREND(Calibration!$A$2:$A$4,Calibration!$C$2:$C$4,E131)</f>
        <v>1051.0556354628786</v>
      </c>
      <c r="M131" s="2">
        <f>TREND(Calibration!$A$2:$A$4,Calibration!$D$2:$D$4,G131)</f>
        <v>592.33246432153135</v>
      </c>
    </row>
    <row r="132" spans="1:13" x14ac:dyDescent="0.25">
      <c r="A132">
        <v>647391</v>
      </c>
      <c r="B132">
        <v>14.192999840000001</v>
      </c>
      <c r="C132">
        <v>0.67449999000000005</v>
      </c>
      <c r="D132">
        <v>9.9000003020963209E+37</v>
      </c>
      <c r="E132">
        <v>2.64129996</v>
      </c>
      <c r="F132">
        <v>9.9000003020963209E+37</v>
      </c>
      <c r="G132">
        <v>1.54069996</v>
      </c>
      <c r="H132">
        <v>9.9000003020963209E+37</v>
      </c>
      <c r="K132" s="2">
        <f>TREND(Calibration!$A$2:$A$4,Calibration!$B$2:$B$4,C132)</f>
        <v>430.42538929463433</v>
      </c>
      <c r="L132" s="2">
        <f>TREND(Calibration!$A$2:$A$4,Calibration!$C$2:$C$4,E132)</f>
        <v>1048.8708938477391</v>
      </c>
      <c r="M132" s="2">
        <f>TREND(Calibration!$A$2:$A$4,Calibration!$D$2:$D$4,G132)</f>
        <v>594.10509184615432</v>
      </c>
    </row>
    <row r="133" spans="1:13" x14ac:dyDescent="0.25">
      <c r="A133">
        <v>652390</v>
      </c>
      <c r="B133">
        <v>14.260999679999999</v>
      </c>
      <c r="C133">
        <v>0.67449999000000005</v>
      </c>
      <c r="D133">
        <v>9.9000003020963209E+37</v>
      </c>
      <c r="E133">
        <v>2.1050999199999998</v>
      </c>
      <c r="F133">
        <v>9.9000003020963209E+37</v>
      </c>
      <c r="G133">
        <v>1.5467</v>
      </c>
      <c r="H133">
        <v>9.9000003020963209E+37</v>
      </c>
      <c r="K133" s="2">
        <f>TREND(Calibration!$A$2:$A$4,Calibration!$B$2:$B$4,C133)</f>
        <v>430.42538929463433</v>
      </c>
      <c r="L133" s="2">
        <f>TREND(Calibration!$A$2:$A$4,Calibration!$C$2:$C$4,E133)</f>
        <v>831.93211822437502</v>
      </c>
      <c r="M133" s="2">
        <f>TREND(Calibration!$A$2:$A$4,Calibration!$D$2:$D$4,G133)</f>
        <v>596.5785420910006</v>
      </c>
    </row>
    <row r="134" spans="1:13" x14ac:dyDescent="0.25">
      <c r="A134">
        <v>657390</v>
      </c>
      <c r="B134">
        <v>14.338999749999999</v>
      </c>
      <c r="C134">
        <v>0.67940003000000004</v>
      </c>
      <c r="D134">
        <v>1238.4530029299999</v>
      </c>
      <c r="E134">
        <v>2.1709999999999998</v>
      </c>
      <c r="F134">
        <v>9.9000003020963209E+37</v>
      </c>
      <c r="G134">
        <v>1.5467</v>
      </c>
      <c r="H134">
        <v>9.9000003020963209E+37</v>
      </c>
      <c r="K134" s="2">
        <f>TREND(Calibration!$A$2:$A$4,Calibration!$B$2:$B$4,C134)</f>
        <v>433.43093088136357</v>
      </c>
      <c r="L134" s="2">
        <f>TREND(Calibration!$A$2:$A$4,Calibration!$C$2:$C$4,E134)</f>
        <v>858.59433680362349</v>
      </c>
      <c r="M134" s="2">
        <f>TREND(Calibration!$A$2:$A$4,Calibration!$D$2:$D$4,G134)</f>
        <v>596.5785420910006</v>
      </c>
    </row>
    <row r="135" spans="1:13" x14ac:dyDescent="0.25">
      <c r="A135">
        <v>662390</v>
      </c>
      <c r="B135">
        <v>14.420000079999999</v>
      </c>
      <c r="C135">
        <v>0.67989999000000001</v>
      </c>
      <c r="D135">
        <v>1191.30200195</v>
      </c>
      <c r="E135">
        <v>1.94739997</v>
      </c>
      <c r="F135">
        <v>9.9000003020963209E+37</v>
      </c>
      <c r="G135">
        <v>1.5509999999999999</v>
      </c>
      <c r="H135">
        <v>9.9000003020963209E+37</v>
      </c>
      <c r="K135" s="2">
        <f>TREND(Calibration!$A$2:$A$4,Calibration!$B$2:$B$4,C135)</f>
        <v>433.73759175998924</v>
      </c>
      <c r="L135" s="2">
        <f>TREND(Calibration!$A$2:$A$4,Calibration!$C$2:$C$4,E135)</f>
        <v>768.12900088617857</v>
      </c>
      <c r="M135" s="2">
        <f>TREND(Calibration!$A$2:$A$4,Calibration!$D$2:$D$4,G135)</f>
        <v>598.35116961562358</v>
      </c>
    </row>
    <row r="136" spans="1:13" x14ac:dyDescent="0.25">
      <c r="A136">
        <v>667390</v>
      </c>
      <c r="B136">
        <v>14.501000400000001</v>
      </c>
      <c r="C136">
        <v>0.67610002000000002</v>
      </c>
      <c r="D136">
        <v>951.15301513999998</v>
      </c>
      <c r="E136">
        <v>2.2293000200000002</v>
      </c>
      <c r="F136">
        <v>9.9000003020963209E+37</v>
      </c>
      <c r="G136">
        <v>1.5471999599999999</v>
      </c>
      <c r="H136">
        <v>9.9000003020963209E+37</v>
      </c>
      <c r="K136" s="2">
        <f>TREND(Calibration!$A$2:$A$4,Calibration!$B$2:$B$4,C136)</f>
        <v>431.40680101882725</v>
      </c>
      <c r="L136" s="2">
        <f>TREND(Calibration!$A$2:$A$4,Calibration!$C$2:$C$4,E136)</f>
        <v>882.18168110448869</v>
      </c>
      <c r="M136" s="2">
        <f>TREND(Calibration!$A$2:$A$4,Calibration!$D$2:$D$4,G136)</f>
        <v>596.78464508104958</v>
      </c>
    </row>
    <row r="137" spans="1:13" x14ac:dyDescent="0.25">
      <c r="A137">
        <v>672392</v>
      </c>
      <c r="B137">
        <v>14.600999829999999</v>
      </c>
      <c r="C137">
        <v>0.67879999000000002</v>
      </c>
      <c r="D137">
        <v>511.13800049000002</v>
      </c>
      <c r="E137">
        <v>2.6882998900000001</v>
      </c>
      <c r="F137">
        <v>9.9000003020963209E+37</v>
      </c>
      <c r="G137">
        <v>1.5514999599999999</v>
      </c>
      <c r="H137">
        <v>9.9000003020963209E+37</v>
      </c>
      <c r="K137" s="2">
        <f>TREND(Calibration!$A$2:$A$4,Calibration!$B$2:$B$4,C137)</f>
        <v>433.06288385037993</v>
      </c>
      <c r="L137" s="2">
        <f>TREND(Calibration!$A$2:$A$4,Calibration!$C$2:$C$4,E137)</f>
        <v>1067.8863852837037</v>
      </c>
      <c r="M137" s="2">
        <f>TREND(Calibration!$A$2:$A$4,Calibration!$D$2:$D$4,G137)</f>
        <v>598.55727260567244</v>
      </c>
    </row>
    <row r="138" spans="1:13" x14ac:dyDescent="0.25">
      <c r="A138">
        <v>677392</v>
      </c>
      <c r="B138">
        <v>14.59599972</v>
      </c>
      <c r="C138">
        <v>0.67449999000000005</v>
      </c>
      <c r="D138">
        <v>9.9000003020963209E+37</v>
      </c>
      <c r="E138">
        <v>2.77740002</v>
      </c>
      <c r="F138">
        <v>9.9000003020963209E+37</v>
      </c>
      <c r="G138">
        <v>1.5532000100000001</v>
      </c>
      <c r="H138">
        <v>9.9000003020963209E+37</v>
      </c>
      <c r="K138" s="2">
        <f>TREND(Calibration!$A$2:$A$4,Calibration!$B$2:$B$4,C138)</f>
        <v>430.42538929463433</v>
      </c>
      <c r="L138" s="2">
        <f>TREND(Calibration!$A$2:$A$4,Calibration!$C$2:$C$4,E138)</f>
        <v>1103.935008312681</v>
      </c>
      <c r="M138" s="2">
        <f>TREND(Calibration!$A$2:$A$4,Calibration!$D$2:$D$4,G138)</f>
        <v>599.25809944828541</v>
      </c>
    </row>
    <row r="139" spans="1:13" x14ac:dyDescent="0.25">
      <c r="A139">
        <v>682392</v>
      </c>
      <c r="B139">
        <v>14.68500042</v>
      </c>
      <c r="C139">
        <v>0.67720002000000001</v>
      </c>
      <c r="D139">
        <v>882.77301024999997</v>
      </c>
      <c r="E139">
        <v>2.3664999</v>
      </c>
      <c r="F139">
        <v>9.9000003020963209E+37</v>
      </c>
      <c r="G139">
        <v>1.58990002</v>
      </c>
      <c r="H139">
        <v>9.9000003020963209E+37</v>
      </c>
      <c r="K139" s="2">
        <f>TREND(Calibration!$A$2:$A$4,Calibration!$B$2:$B$4,C139)</f>
        <v>432.08150892843656</v>
      </c>
      <c r="L139" s="2">
        <f>TREND(Calibration!$A$2:$A$4,Calibration!$C$2:$C$4,E139)</f>
        <v>937.6907668234536</v>
      </c>
      <c r="M139" s="2">
        <f>TREND(Calibration!$A$2:$A$4,Calibration!$D$2:$D$4,G139)</f>
        <v>614.38727337385239</v>
      </c>
    </row>
    <row r="140" spans="1:13" x14ac:dyDescent="0.25">
      <c r="A140">
        <v>687393</v>
      </c>
      <c r="B140">
        <v>14.74400043</v>
      </c>
      <c r="C140">
        <v>0.67400002000000003</v>
      </c>
      <c r="D140">
        <v>796.17401123000002</v>
      </c>
      <c r="E140">
        <v>2.05220008</v>
      </c>
      <c r="F140">
        <v>9.9000003020963209E+37</v>
      </c>
      <c r="G140">
        <v>1.58449996</v>
      </c>
      <c r="H140">
        <v>9.9000003020963209E+37</v>
      </c>
      <c r="K140" s="2">
        <f>TREND(Calibration!$A$2:$A$4,Calibration!$B$2:$B$4,C140)</f>
        <v>430.11872228230033</v>
      </c>
      <c r="L140" s="2">
        <f>TREND(Calibration!$A$2:$A$4,Calibration!$C$2:$C$4,E140)</f>
        <v>810.52960859332052</v>
      </c>
      <c r="M140" s="2">
        <f>TREND(Calibration!$A$2:$A$4,Calibration!$D$2:$D$4,G140)</f>
        <v>612.16115825975578</v>
      </c>
    </row>
    <row r="141" spans="1:13" x14ac:dyDescent="0.25">
      <c r="A141">
        <v>692393</v>
      </c>
      <c r="B141">
        <v>14.83699989</v>
      </c>
      <c r="C141">
        <v>0.67180002000000005</v>
      </c>
      <c r="D141">
        <v>934.38299560999997</v>
      </c>
      <c r="E141">
        <v>1.7114000300000001</v>
      </c>
      <c r="F141">
        <v>1244.5909423799999</v>
      </c>
      <c r="G141">
        <v>1.5887999500000001</v>
      </c>
      <c r="H141">
        <v>9.9000003020963209E+37</v>
      </c>
      <c r="K141" s="2">
        <f>TREND(Calibration!$A$2:$A$4,Calibration!$B$2:$B$4,C141)</f>
        <v>428.76930646308165</v>
      </c>
      <c r="L141" s="2">
        <f>TREND(Calibration!$A$2:$A$4,Calibration!$C$2:$C$4,E141)</f>
        <v>672.64684084980968</v>
      </c>
      <c r="M141" s="2">
        <f>TREND(Calibration!$A$2:$A$4,Calibration!$D$2:$D$4,G141)</f>
        <v>613.9337816619892</v>
      </c>
    </row>
    <row r="142" spans="1:13" x14ac:dyDescent="0.25">
      <c r="A142">
        <v>697393</v>
      </c>
      <c r="B142">
        <v>14.92199993</v>
      </c>
      <c r="C142">
        <v>0.67290002000000004</v>
      </c>
      <c r="D142">
        <v>9.9000003020963209E+37</v>
      </c>
      <c r="E142">
        <v>2.2806000700000002</v>
      </c>
      <c r="F142">
        <v>1299.8699951200001</v>
      </c>
      <c r="G142">
        <v>1.5865999500000001</v>
      </c>
      <c r="H142">
        <v>9.9000003020963209E+37</v>
      </c>
      <c r="K142" s="2">
        <f>TREND(Calibration!$A$2:$A$4,Calibration!$B$2:$B$4,C142)</f>
        <v>429.44401437269096</v>
      </c>
      <c r="L142" s="2">
        <f>TREND(Calibration!$A$2:$A$4,Calibration!$C$2:$C$4,E142)</f>
        <v>902.93693885571406</v>
      </c>
      <c r="M142" s="2">
        <f>TREND(Calibration!$A$2:$A$4,Calibration!$D$2:$D$4,G142)</f>
        <v>613.02685595171704</v>
      </c>
    </row>
    <row r="143" spans="1:13" x14ac:dyDescent="0.25">
      <c r="A143">
        <v>702393</v>
      </c>
      <c r="B143">
        <v>14.97999954</v>
      </c>
      <c r="C143">
        <v>0.67339998000000001</v>
      </c>
      <c r="D143">
        <v>1111.7729492200001</v>
      </c>
      <c r="E143">
        <v>2.4853000600000001</v>
      </c>
      <c r="F143">
        <v>9.9000003020963209E+37</v>
      </c>
      <c r="G143">
        <v>1.5785000300000001</v>
      </c>
      <c r="H143">
        <v>9.9000003020963209E+37</v>
      </c>
      <c r="K143" s="2">
        <f>TREND(Calibration!$A$2:$A$4,Calibration!$B$2:$B$4,C143)</f>
        <v>429.75067525131669</v>
      </c>
      <c r="L143" s="2">
        <f>TREND(Calibration!$A$2:$A$4,Calibration!$C$2:$C$4,E143)</f>
        <v>985.75559213428312</v>
      </c>
      <c r="M143" s="2">
        <f>TREND(Calibration!$A$2:$A$4,Calibration!$D$2:$D$4,G143)</f>
        <v>609.68775336119506</v>
      </c>
    </row>
    <row r="144" spans="1:13" x14ac:dyDescent="0.25">
      <c r="A144">
        <v>707393</v>
      </c>
      <c r="B144">
        <v>14.958999629999999</v>
      </c>
      <c r="C144">
        <v>0.66909998999999998</v>
      </c>
      <c r="D144">
        <v>9.9000003020963209E+37</v>
      </c>
      <c r="E144">
        <v>2.4955000900000002</v>
      </c>
      <c r="F144">
        <v>9.9000003020963209E+37</v>
      </c>
      <c r="G144">
        <v>1.5903999799999999</v>
      </c>
      <c r="H144">
        <v>9.9000003020963209E+37</v>
      </c>
      <c r="K144" s="2">
        <f>TREND(Calibration!$A$2:$A$4,Calibration!$B$2:$B$4,C144)</f>
        <v>427.1131868292793</v>
      </c>
      <c r="L144" s="2">
        <f>TREND(Calibration!$A$2:$A$4,Calibration!$C$2:$C$4,E144)</f>
        <v>989.88237664463418</v>
      </c>
      <c r="M144" s="2">
        <f>TREND(Calibration!$A$2:$A$4,Calibration!$D$2:$D$4,G144)</f>
        <v>614.59337636390137</v>
      </c>
    </row>
    <row r="145" spans="1:13" x14ac:dyDescent="0.25">
      <c r="A145">
        <v>712393</v>
      </c>
      <c r="B145">
        <v>15.088999749999999</v>
      </c>
      <c r="C145">
        <v>0.66750001999999997</v>
      </c>
      <c r="D145">
        <v>562.53497314000003</v>
      </c>
      <c r="E145">
        <v>2.3545999499999999</v>
      </c>
      <c r="F145">
        <v>9.9000003020963209E+37</v>
      </c>
      <c r="G145">
        <v>1.5699000400000001</v>
      </c>
      <c r="H145">
        <v>9.9000003020963209E+37</v>
      </c>
      <c r="K145" s="2">
        <f>TREND(Calibration!$A$2:$A$4,Calibration!$B$2:$B$4,C145)</f>
        <v>426.13181190733599</v>
      </c>
      <c r="L145" s="2">
        <f>TREND(Calibration!$A$2:$A$4,Calibration!$C$2:$C$4,E145)</f>
        <v>932.87621928448061</v>
      </c>
      <c r="M145" s="2">
        <f>TREND(Calibration!$A$2:$A$4,Calibration!$D$2:$D$4,G145)</f>
        <v>606.14250243433878</v>
      </c>
    </row>
    <row r="146" spans="1:13" x14ac:dyDescent="0.25">
      <c r="A146">
        <v>717392</v>
      </c>
      <c r="B146">
        <v>15.09399986</v>
      </c>
      <c r="C146">
        <v>0.67070001000000001</v>
      </c>
      <c r="D146">
        <v>9.9000003020963209E+37</v>
      </c>
      <c r="E146">
        <v>2.6619000399999999</v>
      </c>
      <c r="F146">
        <v>9.9000003020963209E+37</v>
      </c>
      <c r="G146">
        <v>1.57640004</v>
      </c>
      <c r="H146">
        <v>9.9000003020963209E+37</v>
      </c>
      <c r="K146" s="2">
        <f>TREND(Calibration!$A$2:$A$4,Calibration!$B$2:$B$4,C146)</f>
        <v>428.09459241976401</v>
      </c>
      <c r="L146" s="2">
        <f>TREND(Calibration!$A$2:$A$4,Calibration!$C$2:$C$4,E146)</f>
        <v>1057.2053880655003</v>
      </c>
      <c r="M146" s="2">
        <f>TREND(Calibration!$A$2:$A$4,Calibration!$D$2:$D$4,G146)</f>
        <v>608.82205566923392</v>
      </c>
    </row>
    <row r="147" spans="1:13" x14ac:dyDescent="0.25">
      <c r="A147">
        <v>722391</v>
      </c>
      <c r="B147">
        <v>15.11299992</v>
      </c>
      <c r="C147">
        <v>0.66860001999999996</v>
      </c>
      <c r="D147">
        <v>1113.1760253899999</v>
      </c>
      <c r="E147">
        <v>2.2783999399999999</v>
      </c>
      <c r="F147">
        <v>9.9000003020963209E+37</v>
      </c>
      <c r="G147">
        <v>1.5779999499999999</v>
      </c>
      <c r="H147">
        <v>9.9000003020963209E+37</v>
      </c>
      <c r="K147" s="2">
        <f>TREND(Calibration!$A$2:$A$4,Calibration!$B$2:$B$4,C147)</f>
        <v>426.8065198169453</v>
      </c>
      <c r="L147" s="2">
        <f>TREND(Calibration!$A$2:$A$4,Calibration!$C$2:$C$4,E147)</f>
        <v>902.04679810075947</v>
      </c>
      <c r="M147" s="2">
        <f>TREND(Calibration!$A$2:$A$4,Calibration!$D$2:$D$4,G147)</f>
        <v>609.48160090247097</v>
      </c>
    </row>
    <row r="148" spans="1:13" x14ac:dyDescent="0.25">
      <c r="A148">
        <v>727390</v>
      </c>
      <c r="B148">
        <v>15.135999679999999</v>
      </c>
      <c r="C148">
        <v>0.66259997999999998</v>
      </c>
      <c r="D148">
        <v>1005.28198242</v>
      </c>
      <c r="E148">
        <v>1.73459995</v>
      </c>
      <c r="F148">
        <v>9.9000003020963209E+37</v>
      </c>
      <c r="G148">
        <v>1.5699000400000001</v>
      </c>
      <c r="H148">
        <v>9.9000003020963209E+37</v>
      </c>
      <c r="K148" s="2">
        <f>TREND(Calibration!$A$2:$A$4,Calibration!$B$2:$B$4,C148)</f>
        <v>423.12627032060675</v>
      </c>
      <c r="L148" s="2">
        <f>TREND(Calibration!$A$2:$A$4,Calibration!$C$2:$C$4,E148)</f>
        <v>682.03319270342013</v>
      </c>
      <c r="M148" s="2">
        <f>TREND(Calibration!$A$2:$A$4,Calibration!$D$2:$D$4,G148)</f>
        <v>606.14250243433878</v>
      </c>
    </row>
    <row r="149" spans="1:13" x14ac:dyDescent="0.25">
      <c r="A149">
        <v>732390</v>
      </c>
      <c r="B149">
        <v>15.211000439999999</v>
      </c>
      <c r="C149">
        <v>0.66640001999999998</v>
      </c>
      <c r="D149">
        <v>753.04699706999997</v>
      </c>
      <c r="E149">
        <v>2.34590006</v>
      </c>
      <c r="F149">
        <v>9.9000003020963209E+37</v>
      </c>
      <c r="G149">
        <v>1.5666999800000001</v>
      </c>
      <c r="H149">
        <v>9.9000003020963209E+37</v>
      </c>
      <c r="K149" s="2">
        <f>TREND(Calibration!$A$2:$A$4,Calibration!$B$2:$B$4,C149)</f>
        <v>425.45710399772662</v>
      </c>
      <c r="L149" s="2">
        <f>TREND(Calibration!$A$2:$A$4,Calibration!$C$2:$C$4,E149)</f>
        <v>929.35636970621886</v>
      </c>
      <c r="M149" s="2">
        <f>TREND(Calibration!$A$2:$A$4,Calibration!$D$2:$D$4,G149)</f>
        <v>604.82331303051433</v>
      </c>
    </row>
    <row r="150" spans="1:13" x14ac:dyDescent="0.25">
      <c r="A150">
        <v>737391</v>
      </c>
      <c r="B150">
        <v>15.161999700000001</v>
      </c>
      <c r="C150">
        <v>0.66420000999999995</v>
      </c>
      <c r="D150">
        <v>9.9000003020963209E+37</v>
      </c>
      <c r="E150">
        <v>2.5306000700000002</v>
      </c>
      <c r="F150">
        <v>9.9000003020963209E+37</v>
      </c>
      <c r="G150">
        <v>1.5618000000000001</v>
      </c>
      <c r="H150">
        <v>9.9000003020963209E+37</v>
      </c>
      <c r="K150" s="2">
        <f>TREND(Calibration!$A$2:$A$4,Calibration!$B$2:$B$4,C150)</f>
        <v>424.10768204479967</v>
      </c>
      <c r="L150" s="2">
        <f>TREND(Calibration!$A$2:$A$4,Calibration!$C$2:$C$4,E150)</f>
        <v>1004.0833205416255</v>
      </c>
      <c r="M150" s="2">
        <f>TREND(Calibration!$A$2:$A$4,Calibration!$D$2:$D$4,G150)</f>
        <v>602.8033503751418</v>
      </c>
    </row>
    <row r="151" spans="1:13" x14ac:dyDescent="0.25">
      <c r="A151">
        <v>742391</v>
      </c>
      <c r="B151">
        <v>15.22399998</v>
      </c>
      <c r="C151">
        <v>0.66100000999999997</v>
      </c>
      <c r="D151">
        <v>1140.6290283200001</v>
      </c>
      <c r="E151">
        <v>2.2783999399999999</v>
      </c>
      <c r="F151">
        <v>1352.7879638700001</v>
      </c>
      <c r="G151">
        <v>1.57959998</v>
      </c>
      <c r="H151">
        <v>9.9000003020963209E+37</v>
      </c>
      <c r="K151" s="2">
        <f>TREND(Calibration!$A$2:$A$4,Calibration!$B$2:$B$4,C151)</f>
        <v>422.14489539866344</v>
      </c>
      <c r="L151" s="2">
        <f>TREND(Calibration!$A$2:$A$4,Calibration!$C$2:$C$4,E151)</f>
        <v>902.04679810075947</v>
      </c>
      <c r="M151" s="2">
        <f>TREND(Calibration!$A$2:$A$4,Calibration!$D$2:$D$4,G151)</f>
        <v>610.14119560438326</v>
      </c>
    </row>
    <row r="152" spans="1:13" x14ac:dyDescent="0.25">
      <c r="A152">
        <v>747391</v>
      </c>
      <c r="B152">
        <v>15.26200008</v>
      </c>
      <c r="C152">
        <v>0.66589999</v>
      </c>
      <c r="D152">
        <v>793.73498534999999</v>
      </c>
      <c r="E152">
        <v>2.0845999700000002</v>
      </c>
      <c r="F152">
        <v>9.9000003020963209E+37</v>
      </c>
      <c r="G152">
        <v>1.5850000399999999</v>
      </c>
      <c r="H152">
        <v>9.9000003020963209E+37</v>
      </c>
      <c r="K152" s="2">
        <f>TREND(Calibration!$A$2:$A$4,Calibration!$B$2:$B$4,C152)</f>
        <v>425.15040018314306</v>
      </c>
      <c r="L152" s="2">
        <f>TREND(Calibration!$A$2:$A$4,Calibration!$C$2:$C$4,E152)</f>
        <v>823.63813515540687</v>
      </c>
      <c r="M152" s="2">
        <f>TREND(Calibration!$A$2:$A$4,Calibration!$D$2:$D$4,G152)</f>
        <v>612.36731071847987</v>
      </c>
    </row>
    <row r="153" spans="1:13" x14ac:dyDescent="0.25">
      <c r="A153">
        <v>752392</v>
      </c>
      <c r="B153">
        <v>15.27900028</v>
      </c>
      <c r="C153">
        <v>0.66530001000000005</v>
      </c>
      <c r="D153">
        <v>9.9000003020963209E+37</v>
      </c>
      <c r="E153">
        <v>1.9041999599999999</v>
      </c>
      <c r="F153">
        <v>1253.0350341799999</v>
      </c>
      <c r="G153">
        <v>1.57749999</v>
      </c>
      <c r="H153">
        <v>9.9000003020963209E+37</v>
      </c>
      <c r="K153" s="2">
        <f>TREND(Calibration!$A$2:$A$4,Calibration!$B$2:$B$4,C153)</f>
        <v>424.7823899544091</v>
      </c>
      <c r="L153" s="2">
        <f>TREND(Calibration!$A$2:$A$4,Calibration!$C$2:$C$4,E153)</f>
        <v>750.65090208499771</v>
      </c>
      <c r="M153" s="2">
        <f>TREND(Calibration!$A$2:$A$4,Calibration!$D$2:$D$4,G153)</f>
        <v>609.27549791242211</v>
      </c>
    </row>
    <row r="154" spans="1:13" x14ac:dyDescent="0.25">
      <c r="A154">
        <v>757392</v>
      </c>
      <c r="B154">
        <v>15.317999840000001</v>
      </c>
      <c r="C154">
        <v>0.66799998000000005</v>
      </c>
      <c r="D154">
        <v>9.9000003020963209E+37</v>
      </c>
      <c r="E154">
        <v>2.1336998899999999</v>
      </c>
      <c r="F154">
        <v>9.9000003020963209E+37</v>
      </c>
      <c r="G154">
        <v>1.59099996</v>
      </c>
      <c r="H154">
        <v>9.9000003020963209E+37</v>
      </c>
      <c r="K154" s="2">
        <f>TREND(Calibration!$A$2:$A$4,Calibration!$B$2:$B$4,C154)</f>
        <v>426.43847278596172</v>
      </c>
      <c r="L154" s="2">
        <f>TREND(Calibration!$A$2:$A$4,Calibration!$C$2:$C$4,E154)</f>
        <v>843.50325215167754</v>
      </c>
      <c r="M154" s="2">
        <f>TREND(Calibration!$A$2:$A$4,Calibration!$D$2:$D$4,G154)</f>
        <v>614.84071149465103</v>
      </c>
    </row>
    <row r="155" spans="1:13" x14ac:dyDescent="0.25">
      <c r="A155">
        <v>762404</v>
      </c>
      <c r="B155">
        <v>15.29800034</v>
      </c>
      <c r="C155">
        <v>0.66799998000000005</v>
      </c>
      <c r="D155">
        <v>1152.24401855</v>
      </c>
      <c r="E155">
        <v>1.77670002</v>
      </c>
      <c r="F155">
        <v>1264.5620117200001</v>
      </c>
      <c r="G155">
        <v>1.5877000100000001</v>
      </c>
      <c r="H155">
        <v>9.9000003020963209E+37</v>
      </c>
      <c r="K155" s="2">
        <f>TREND(Calibration!$A$2:$A$4,Calibration!$B$2:$B$4,C155)</f>
        <v>426.43847278596172</v>
      </c>
      <c r="L155" s="2">
        <f>TREND(Calibration!$A$2:$A$4,Calibration!$C$2:$C$4,E155)</f>
        <v>699.06627170031447</v>
      </c>
      <c r="M155" s="2">
        <f>TREND(Calibration!$A$2:$A$4,Calibration!$D$2:$D$4,G155)</f>
        <v>613.48034354119068</v>
      </c>
    </row>
    <row r="156" spans="1:13" x14ac:dyDescent="0.25">
      <c r="A156">
        <v>767393</v>
      </c>
      <c r="B156">
        <v>15.22399998</v>
      </c>
      <c r="C156">
        <v>0.66799998000000005</v>
      </c>
      <c r="D156">
        <v>9.9000003020963209E+37</v>
      </c>
      <c r="E156">
        <v>1.88039994</v>
      </c>
      <c r="F156">
        <v>786.57397461000005</v>
      </c>
      <c r="G156">
        <v>1.5877000100000001</v>
      </c>
      <c r="H156">
        <v>9.9000003020963209E+37</v>
      </c>
      <c r="K156" s="2">
        <f>TREND(Calibration!$A$2:$A$4,Calibration!$B$2:$B$4,C156)</f>
        <v>426.43847278596172</v>
      </c>
      <c r="L156" s="2">
        <f>TREND(Calibration!$A$2:$A$4,Calibration!$C$2:$C$4,E156)</f>
        <v>741.02175845678846</v>
      </c>
      <c r="M156" s="2">
        <f>TREND(Calibration!$A$2:$A$4,Calibration!$D$2:$D$4,G156)</f>
        <v>613.48034354119068</v>
      </c>
    </row>
    <row r="157" spans="1:13" x14ac:dyDescent="0.25">
      <c r="A157">
        <v>772407</v>
      </c>
      <c r="B157">
        <v>15.20100021</v>
      </c>
      <c r="C157">
        <v>0.67400002000000003</v>
      </c>
      <c r="D157">
        <v>886.21600341999999</v>
      </c>
      <c r="E157">
        <v>1.7422000200000001</v>
      </c>
      <c r="F157">
        <v>1312.55895996</v>
      </c>
      <c r="G157">
        <v>1.60230005</v>
      </c>
      <c r="H157">
        <v>9.9000003020963209E+37</v>
      </c>
      <c r="K157" s="2">
        <f>TREND(Calibration!$A$2:$A$4,Calibration!$B$2:$B$4,C157)</f>
        <v>430.11872228230033</v>
      </c>
      <c r="L157" s="2">
        <f>TREND(Calibration!$A$2:$A$4,Calibration!$C$2:$C$4,E157)</f>
        <v>685.10807102765875</v>
      </c>
      <c r="M157" s="2">
        <f>TREND(Calibration!$A$2:$A$4,Calibration!$D$2:$D$4,G157)</f>
        <v>619.49904883528279</v>
      </c>
    </row>
    <row r="158" spans="1:13" x14ac:dyDescent="0.25">
      <c r="A158">
        <v>777393</v>
      </c>
      <c r="B158">
        <v>15.08100033</v>
      </c>
      <c r="C158">
        <v>0.67180002000000005</v>
      </c>
      <c r="D158">
        <v>1331.7409668</v>
      </c>
      <c r="E158">
        <v>1.96570003</v>
      </c>
      <c r="F158">
        <v>9.9000003020963209E+37</v>
      </c>
      <c r="G158">
        <v>1.6017999599999999</v>
      </c>
      <c r="H158">
        <v>9.9000003020963209E+37</v>
      </c>
      <c r="K158" s="2">
        <f>TREND(Calibration!$A$2:$A$4,Calibration!$B$2:$B$4,C158)</f>
        <v>428.76930646308165</v>
      </c>
      <c r="L158" s="2">
        <f>TREND(Calibration!$A$2:$A$4,Calibration!$C$2:$C$4,E158)</f>
        <v>775.53294030071891</v>
      </c>
      <c r="M158" s="2">
        <f>TREND(Calibration!$A$2:$A$4,Calibration!$D$2:$D$4,G158)</f>
        <v>619.29289225416915</v>
      </c>
    </row>
    <row r="159" spans="1:13" x14ac:dyDescent="0.25">
      <c r="A159">
        <v>782393</v>
      </c>
      <c r="B159">
        <v>15.022000309999999</v>
      </c>
      <c r="C159">
        <v>0.67019998999999997</v>
      </c>
      <c r="D159">
        <v>733.57800293000003</v>
      </c>
      <c r="E159">
        <v>1.99870002</v>
      </c>
      <c r="F159">
        <v>9.9000003020963209E+37</v>
      </c>
      <c r="G159">
        <v>1.5865999500000001</v>
      </c>
      <c r="H159">
        <v>1355.6540527300001</v>
      </c>
      <c r="K159" s="2">
        <f>TREND(Calibration!$A$2:$A$4,Calibration!$B$2:$B$4,C159)</f>
        <v>427.78789473888867</v>
      </c>
      <c r="L159" s="2">
        <f>TREND(Calibration!$A$2:$A$4,Calibration!$C$2:$C$4,E159)</f>
        <v>788.88425863740395</v>
      </c>
      <c r="M159" s="2">
        <f>TREND(Calibration!$A$2:$A$4,Calibration!$D$2:$D$4,G159)</f>
        <v>613.02685595171704</v>
      </c>
    </row>
    <row r="160" spans="1:13" x14ac:dyDescent="0.25">
      <c r="A160">
        <v>787406</v>
      </c>
      <c r="B160">
        <v>14.92199993</v>
      </c>
      <c r="C160">
        <v>0.67400002000000003</v>
      </c>
      <c r="D160">
        <v>1100.1350097699999</v>
      </c>
      <c r="E160">
        <v>2.1321001100000001</v>
      </c>
      <c r="F160">
        <v>9.9000003020963209E+37</v>
      </c>
      <c r="G160">
        <v>1.59909999</v>
      </c>
      <c r="H160">
        <v>9.9000003020963209E+37</v>
      </c>
      <c r="K160" s="2">
        <f>TREND(Calibration!$A$2:$A$4,Calibration!$B$2:$B$4,C160)</f>
        <v>430.11872228230033</v>
      </c>
      <c r="L160" s="2">
        <f>TREND(Calibration!$A$2:$A$4,Calibration!$C$2:$C$4,E160)</f>
        <v>842.85600431770376</v>
      </c>
      <c r="M160" s="2">
        <f>TREND(Calibration!$A$2:$A$4,Calibration!$D$2:$D$4,G160)</f>
        <v>618.17985943145845</v>
      </c>
    </row>
    <row r="161" spans="1:13" x14ac:dyDescent="0.25">
      <c r="A161">
        <v>792393</v>
      </c>
      <c r="B161">
        <v>14.847000120000001</v>
      </c>
      <c r="C161">
        <v>0.67019998999999997</v>
      </c>
      <c r="D161">
        <v>9.9000003020963209E+37</v>
      </c>
      <c r="E161">
        <v>2.31890011</v>
      </c>
      <c r="F161">
        <v>9.9000003020963209E+37</v>
      </c>
      <c r="G161">
        <v>1.60549998</v>
      </c>
      <c r="H161">
        <v>9.9000003020963209E+37</v>
      </c>
      <c r="K161" s="2">
        <f>TREND(Calibration!$A$2:$A$4,Calibration!$B$2:$B$4,C161)</f>
        <v>427.78789473888867</v>
      </c>
      <c r="L161" s="2">
        <f>TREND(Calibration!$A$2:$A$4,Calibration!$C$2:$C$4,E161)</f>
        <v>918.43258071341677</v>
      </c>
      <c r="M161" s="2">
        <f>TREND(Calibration!$A$2:$A$4,Calibration!$D$2:$D$4,G161)</f>
        <v>620.81818464804257</v>
      </c>
    </row>
    <row r="162" spans="1:13" x14ac:dyDescent="0.25">
      <c r="A162">
        <v>797393</v>
      </c>
      <c r="B162">
        <v>14.850000380000001</v>
      </c>
      <c r="C162">
        <v>0.66700000000000004</v>
      </c>
      <c r="D162">
        <v>850.53601074000005</v>
      </c>
      <c r="E162">
        <v>1.9754999900000001</v>
      </c>
      <c r="F162">
        <v>9.9000003020963209E+37</v>
      </c>
      <c r="G162">
        <v>1.61689997</v>
      </c>
      <c r="H162">
        <v>9.9000003020963209E+37</v>
      </c>
      <c r="K162" s="2">
        <f>TREND(Calibration!$A$2:$A$4,Calibration!$B$2:$B$4,C162)</f>
        <v>425.8251142264607</v>
      </c>
      <c r="L162" s="2">
        <f>TREND(Calibration!$A$2:$A$4,Calibration!$C$2:$C$4,E162)</f>
        <v>779.49786227938557</v>
      </c>
      <c r="M162" s="2">
        <f>TREND(Calibration!$A$2:$A$4,Calibration!$D$2:$D$4,G162)</f>
        <v>625.51770466069991</v>
      </c>
    </row>
    <row r="163" spans="1:13" x14ac:dyDescent="0.25">
      <c r="A163">
        <v>802392</v>
      </c>
      <c r="B163">
        <v>14.8409996</v>
      </c>
      <c r="C163">
        <v>0.66259997999999998</v>
      </c>
      <c r="D163">
        <v>388.84201050000001</v>
      </c>
      <c r="E163">
        <v>1.75510001</v>
      </c>
      <c r="F163">
        <v>1059.5190429700001</v>
      </c>
      <c r="G163">
        <v>1.6174000500000001</v>
      </c>
      <c r="H163">
        <v>9.9000003020963209E+37</v>
      </c>
      <c r="K163" s="2">
        <f>TREND(Calibration!$A$2:$A$4,Calibration!$B$2:$B$4,C163)</f>
        <v>423.12627032060675</v>
      </c>
      <c r="L163" s="2">
        <f>TREND(Calibration!$A$2:$A$4,Calibration!$C$2:$C$4,E163)</f>
        <v>690.32722027679654</v>
      </c>
      <c r="M163" s="2">
        <f>TREND(Calibration!$A$2:$A$4,Calibration!$D$2:$D$4,G163)</f>
        <v>625.723857119424</v>
      </c>
    </row>
    <row r="164" spans="1:13" x14ac:dyDescent="0.25">
      <c r="A164">
        <v>807392</v>
      </c>
      <c r="B164">
        <v>14.8409996</v>
      </c>
      <c r="C164">
        <v>0.66049999000000004</v>
      </c>
      <c r="D164">
        <v>9.9000003020963209E+37</v>
      </c>
      <c r="E164">
        <v>1.9663000100000001</v>
      </c>
      <c r="F164">
        <v>636.33898925999995</v>
      </c>
      <c r="G164">
        <v>1.60549998</v>
      </c>
      <c r="H164">
        <v>9.9000003020963209E+37</v>
      </c>
      <c r="K164" s="2">
        <f>TREND(Calibration!$A$2:$A$4,Calibration!$B$2:$B$4,C164)</f>
        <v>421.83819771778815</v>
      </c>
      <c r="L164" s="2">
        <f>TREND(Calibration!$A$2:$A$4,Calibration!$C$2:$C$4,E164)</f>
        <v>775.77568352505455</v>
      </c>
      <c r="M164" s="2">
        <f>TREND(Calibration!$A$2:$A$4,Calibration!$D$2:$D$4,G164)</f>
        <v>620.81818464804257</v>
      </c>
    </row>
    <row r="165" spans="1:13" x14ac:dyDescent="0.25">
      <c r="A165">
        <v>812406</v>
      </c>
      <c r="B165">
        <v>14.833999629999999</v>
      </c>
      <c r="C165">
        <v>0.66149997999999999</v>
      </c>
      <c r="D165">
        <v>1199.2199707</v>
      </c>
      <c r="E165">
        <v>1.86689997</v>
      </c>
      <c r="F165">
        <v>931.39300536999997</v>
      </c>
      <c r="G165">
        <v>1.5995999599999999</v>
      </c>
      <c r="H165">
        <v>9.9000003020963209E+37</v>
      </c>
      <c r="K165" s="2">
        <f>TREND(Calibration!$A$2:$A$4,Calibration!$B$2:$B$4,C165)</f>
        <v>422.45156241099738</v>
      </c>
      <c r="L165" s="2">
        <f>TREND(Calibration!$A$2:$A$4,Calibration!$C$2:$C$4,E165)</f>
        <v>735.55986598331504</v>
      </c>
      <c r="M165" s="2">
        <f>TREND(Calibration!$A$2:$A$4,Calibration!$D$2:$D$4,G165)</f>
        <v>618.38596654389698</v>
      </c>
    </row>
    <row r="166" spans="1:13" x14ac:dyDescent="0.25">
      <c r="A166">
        <v>817393</v>
      </c>
      <c r="B166">
        <v>14.786000250000001</v>
      </c>
      <c r="C166">
        <v>0.65780002000000004</v>
      </c>
      <c r="D166">
        <v>9.9000003020963209E+37</v>
      </c>
      <c r="E166">
        <v>2.1277999900000002</v>
      </c>
      <c r="F166">
        <v>1236.9919433600001</v>
      </c>
      <c r="G166">
        <v>1.59800005</v>
      </c>
      <c r="H166">
        <v>9.9000003020963209E+37</v>
      </c>
      <c r="K166" s="2">
        <f>TREND(Calibration!$A$2:$A$4,Calibration!$B$2:$B$4,C166)</f>
        <v>420.18211488623547</v>
      </c>
      <c r="L166" s="2">
        <f>TREND(Calibration!$A$2:$A$4,Calibration!$C$2:$C$4,E166)</f>
        <v>841.11623800244286</v>
      </c>
      <c r="M166" s="2">
        <f>TREND(Calibration!$A$2:$A$4,Calibration!$D$2:$D$4,G166)</f>
        <v>617.72642131065982</v>
      </c>
    </row>
    <row r="167" spans="1:13" x14ac:dyDescent="0.25">
      <c r="A167">
        <v>822393</v>
      </c>
      <c r="B167">
        <v>14.678000450000001</v>
      </c>
      <c r="C167">
        <v>0.66210002000000001</v>
      </c>
      <c r="D167">
        <v>9.9000003020963209E+37</v>
      </c>
      <c r="E167">
        <v>1.8507000199999999</v>
      </c>
      <c r="F167">
        <v>812.56500243999994</v>
      </c>
      <c r="G167">
        <v>1.59850001</v>
      </c>
      <c r="H167">
        <v>9.9000003020963209E+37</v>
      </c>
      <c r="K167" s="2">
        <f>TREND(Calibration!$A$2:$A$4,Calibration!$B$2:$B$4,C167)</f>
        <v>422.81960944198107</v>
      </c>
      <c r="L167" s="2">
        <f>TREND(Calibration!$A$2:$A$4,Calibration!$C$2:$C$4,E167)</f>
        <v>729.0056006793443</v>
      </c>
      <c r="M167" s="2">
        <f>TREND(Calibration!$A$2:$A$4,Calibration!$D$2:$D$4,G167)</f>
        <v>617.93252430070879</v>
      </c>
    </row>
    <row r="168" spans="1:13" x14ac:dyDescent="0.25">
      <c r="A168">
        <v>827393</v>
      </c>
      <c r="B168">
        <v>14.600999829999999</v>
      </c>
      <c r="C168">
        <v>0.66259997999999998</v>
      </c>
      <c r="D168">
        <v>1319.0350341799999</v>
      </c>
      <c r="E168">
        <v>2.1261000600000002</v>
      </c>
      <c r="F168">
        <v>9.9000003020963209E+37</v>
      </c>
      <c r="G168">
        <v>1.61580002</v>
      </c>
      <c r="H168">
        <v>9.9000003020963209E+37</v>
      </c>
      <c r="K168" s="2">
        <f>TREND(Calibration!$A$2:$A$4,Calibration!$B$2:$B$4,C168)</f>
        <v>423.12627032060675</v>
      </c>
      <c r="L168" s="2">
        <f>TREND(Calibration!$A$2:$A$4,Calibration!$C$2:$C$4,E168)</f>
        <v>840.42847092796558</v>
      </c>
      <c r="M168" s="2">
        <f>TREND(Calibration!$A$2:$A$4,Calibration!$D$2:$D$4,G168)</f>
        <v>625.06426241751171</v>
      </c>
    </row>
    <row r="169" spans="1:13" x14ac:dyDescent="0.25">
      <c r="A169">
        <v>832392</v>
      </c>
      <c r="B169">
        <v>14.49400043</v>
      </c>
      <c r="C169">
        <v>0.66049999000000004</v>
      </c>
      <c r="D169">
        <v>899.28698729999996</v>
      </c>
      <c r="E169">
        <v>1.93599999</v>
      </c>
      <c r="F169">
        <v>9.9000003020963209E+37</v>
      </c>
      <c r="G169">
        <v>1.61150002</v>
      </c>
      <c r="H169">
        <v>9.9000003020963209E+37</v>
      </c>
      <c r="K169" s="2">
        <f>TREND(Calibration!$A$2:$A$4,Calibration!$B$2:$B$4,C169)</f>
        <v>421.83819771778815</v>
      </c>
      <c r="L169" s="2">
        <f>TREND(Calibration!$A$2:$A$4,Calibration!$C$2:$C$4,E169)</f>
        <v>763.51673397301147</v>
      </c>
      <c r="M169" s="2">
        <f>TREND(Calibration!$A$2:$A$4,Calibration!$D$2:$D$4,G169)</f>
        <v>623.29163489288885</v>
      </c>
    </row>
    <row r="170" spans="1:13" x14ac:dyDescent="0.25">
      <c r="A170">
        <v>837392</v>
      </c>
      <c r="B170">
        <v>14.43500042</v>
      </c>
      <c r="C170">
        <v>0.66049999000000004</v>
      </c>
      <c r="D170">
        <v>739.25897216999999</v>
      </c>
      <c r="E170">
        <v>2.0840001099999999</v>
      </c>
      <c r="F170">
        <v>9.9000003020963209E+37</v>
      </c>
      <c r="G170">
        <v>1.6001000400000001</v>
      </c>
      <c r="H170">
        <v>9.9000003020963209E+37</v>
      </c>
      <c r="K170" s="2">
        <f>TREND(Calibration!$A$2:$A$4,Calibration!$B$2:$B$4,C170)</f>
        <v>421.83819771778815</v>
      </c>
      <c r="L170" s="2">
        <f>TREND(Calibration!$A$2:$A$4,Calibration!$C$2:$C$4,E170)</f>
        <v>823.39544048133428</v>
      </c>
      <c r="M170" s="2">
        <f>TREND(Calibration!$A$2:$A$4,Calibration!$D$2:$D$4,G170)</f>
        <v>618.59211900262108</v>
      </c>
    </row>
    <row r="171" spans="1:13" x14ac:dyDescent="0.25">
      <c r="A171">
        <v>842393</v>
      </c>
      <c r="B171">
        <v>14.37699986</v>
      </c>
      <c r="C171">
        <v>0.66640001999999998</v>
      </c>
      <c r="D171">
        <v>728.99401854999996</v>
      </c>
      <c r="E171">
        <v>2.1623001099999999</v>
      </c>
      <c r="F171">
        <v>9.9000003020963209E+37</v>
      </c>
      <c r="G171">
        <v>1.61530006</v>
      </c>
      <c r="H171">
        <v>9.9000003020963209E+37</v>
      </c>
      <c r="K171" s="2">
        <f>TREND(Calibration!$A$2:$A$4,Calibration!$B$2:$B$4,C171)</f>
        <v>425.45710399772662</v>
      </c>
      <c r="L171" s="2">
        <f>TREND(Calibration!$A$2:$A$4,Calibration!$C$2:$C$4,E171)</f>
        <v>855.07448722536174</v>
      </c>
      <c r="M171" s="2">
        <f>TREND(Calibration!$A$2:$A$4,Calibration!$D$2:$D$4,G171)</f>
        <v>624.85815942746285</v>
      </c>
    </row>
    <row r="172" spans="1:13" x14ac:dyDescent="0.25">
      <c r="A172">
        <v>847392</v>
      </c>
      <c r="B172">
        <v>14.3579998</v>
      </c>
      <c r="C172">
        <v>0.66479999000000001</v>
      </c>
      <c r="D172">
        <v>977.00097656000003</v>
      </c>
      <c r="E172">
        <v>1.99870002</v>
      </c>
      <c r="F172">
        <v>9.9000003020963209E+37</v>
      </c>
      <c r="G172">
        <v>1.5925999900000001</v>
      </c>
      <c r="H172">
        <v>9.9000003020963209E+37</v>
      </c>
      <c r="K172" s="2">
        <f>TREND(Calibration!$A$2:$A$4,Calibration!$B$2:$B$4,C172)</f>
        <v>424.4756922735337</v>
      </c>
      <c r="L172" s="2">
        <f>TREND(Calibration!$A$2:$A$4,Calibration!$C$2:$C$4,E172)</f>
        <v>788.88425863740395</v>
      </c>
      <c r="M172" s="2">
        <f>TREND(Calibration!$A$2:$A$4,Calibration!$D$2:$D$4,G172)</f>
        <v>615.5003061965632</v>
      </c>
    </row>
    <row r="173" spans="1:13" x14ac:dyDescent="0.25">
      <c r="A173">
        <v>852392</v>
      </c>
      <c r="B173">
        <v>14.309000019999999</v>
      </c>
      <c r="C173">
        <v>0.65670002000000005</v>
      </c>
      <c r="D173">
        <v>9.9000003020963209E+37</v>
      </c>
      <c r="E173">
        <v>1.8906999799999999</v>
      </c>
      <c r="F173">
        <v>9.9000003020963209E+37</v>
      </c>
      <c r="G173">
        <v>1.6001000400000001</v>
      </c>
      <c r="H173">
        <v>9.9000003020963209E+37</v>
      </c>
      <c r="K173" s="2">
        <f>TREND(Calibration!$A$2:$A$4,Calibration!$B$2:$B$4,C173)</f>
        <v>419.5074069766261</v>
      </c>
      <c r="L173" s="2">
        <f>TREND(Calibration!$A$2:$A$4,Calibration!$C$2:$C$4,E173)</f>
        <v>745.18900556566905</v>
      </c>
      <c r="M173" s="2">
        <f>TREND(Calibration!$A$2:$A$4,Calibration!$D$2:$D$4,G173)</f>
        <v>618.59211900262108</v>
      </c>
    </row>
    <row r="174" spans="1:13" x14ac:dyDescent="0.25">
      <c r="A174">
        <v>857408</v>
      </c>
      <c r="B174">
        <v>14.32600021</v>
      </c>
      <c r="C174">
        <v>0.65829998000000001</v>
      </c>
      <c r="D174">
        <v>624.10601807</v>
      </c>
      <c r="E174">
        <v>1.8199000400000001</v>
      </c>
      <c r="F174">
        <v>9.9000003020963209E+37</v>
      </c>
      <c r="G174">
        <v>1.5877000100000001</v>
      </c>
      <c r="H174">
        <v>9.9000003020963209E+37</v>
      </c>
      <c r="K174" s="2">
        <f>TREND(Calibration!$A$2:$A$4,Calibration!$B$2:$B$4,C174)</f>
        <v>420.48877576486115</v>
      </c>
      <c r="L174" s="2">
        <f>TREND(Calibration!$A$2:$A$4,Calibration!$C$2:$C$4,E174)</f>
        <v>716.54437454735057</v>
      </c>
      <c r="M174" s="2">
        <f>TREND(Calibration!$A$2:$A$4,Calibration!$D$2:$D$4,G174)</f>
        <v>613.48034354119068</v>
      </c>
    </row>
    <row r="175" spans="1:13" x14ac:dyDescent="0.25">
      <c r="A175">
        <v>862393</v>
      </c>
      <c r="B175">
        <v>14.190999980000001</v>
      </c>
      <c r="C175">
        <v>0.65670002000000005</v>
      </c>
      <c r="D175">
        <v>9.9000003020963209E+37</v>
      </c>
      <c r="E175">
        <v>1.91390002</v>
      </c>
      <c r="F175">
        <v>963.76898193</v>
      </c>
      <c r="G175">
        <v>1.5887999500000001</v>
      </c>
      <c r="H175">
        <v>9.9000003020963209E+37</v>
      </c>
      <c r="K175" s="2">
        <f>TREND(Calibration!$A$2:$A$4,Calibration!$B$2:$B$4,C175)</f>
        <v>419.5074069766261</v>
      </c>
      <c r="L175" s="2">
        <f>TREND(Calibration!$A$2:$A$4,Calibration!$C$2:$C$4,E175)</f>
        <v>754.57540596954277</v>
      </c>
      <c r="M175" s="2">
        <f>TREND(Calibration!$A$2:$A$4,Calibration!$D$2:$D$4,G175)</f>
        <v>613.9337816619892</v>
      </c>
    </row>
    <row r="176" spans="1:13" x14ac:dyDescent="0.25">
      <c r="A176">
        <v>867393</v>
      </c>
      <c r="B176">
        <v>14.166000370000001</v>
      </c>
      <c r="C176">
        <v>0.65670002000000005</v>
      </c>
      <c r="D176">
        <v>1210.55200195</v>
      </c>
      <c r="E176">
        <v>2.0041000800000002</v>
      </c>
      <c r="F176">
        <v>1141.26293945</v>
      </c>
      <c r="G176">
        <v>1.5882999900000001</v>
      </c>
      <c r="H176">
        <v>9.9000003020963209E+37</v>
      </c>
      <c r="K176" s="2">
        <f>TREND(Calibration!$A$2:$A$4,Calibration!$B$2:$B$4,C176)</f>
        <v>419.5074069766261</v>
      </c>
      <c r="L176" s="2">
        <f>TREND(Calibration!$A$2:$A$4,Calibration!$C$2:$C$4,E176)</f>
        <v>791.06904475695126</v>
      </c>
      <c r="M176" s="2">
        <f>TREND(Calibration!$A$2:$A$4,Calibration!$D$2:$D$4,G176)</f>
        <v>613.72767867194034</v>
      </c>
    </row>
    <row r="177" spans="1:13" x14ac:dyDescent="0.25">
      <c r="A177">
        <v>872392</v>
      </c>
      <c r="B177">
        <v>14.161999700000001</v>
      </c>
      <c r="C177">
        <v>0.65829998000000001</v>
      </c>
      <c r="D177">
        <v>982.91802978999999</v>
      </c>
      <c r="E177">
        <v>2.2265999299999999</v>
      </c>
      <c r="F177">
        <v>1270.5880127</v>
      </c>
      <c r="G177">
        <v>1.57369995</v>
      </c>
      <c r="H177">
        <v>9.9000003020963209E+37</v>
      </c>
      <c r="K177" s="2">
        <f>TREND(Calibration!$A$2:$A$4,Calibration!$B$2:$B$4,C177)</f>
        <v>420.48877576486115</v>
      </c>
      <c r="L177" s="2">
        <f>TREND(Calibration!$A$2:$A$4,Calibration!$C$2:$C$4,E177)</f>
        <v>881.08926376958334</v>
      </c>
      <c r="M177" s="2">
        <f>TREND(Calibration!$A$2:$A$4,Calibration!$D$2:$D$4,G177)</f>
        <v>607.708973377848</v>
      </c>
    </row>
    <row r="178" spans="1:13" x14ac:dyDescent="0.25">
      <c r="A178">
        <v>877393</v>
      </c>
      <c r="B178">
        <v>14.12300014</v>
      </c>
      <c r="C178">
        <v>0.66320002</v>
      </c>
      <c r="D178">
        <v>1014.08001709</v>
      </c>
      <c r="E178">
        <v>2.1401998999999998</v>
      </c>
      <c r="F178">
        <v>9.9000003020963209E+37</v>
      </c>
      <c r="G178">
        <v>1.5575000000000001</v>
      </c>
      <c r="H178">
        <v>9.9000003020963209E+37</v>
      </c>
      <c r="K178" s="2">
        <f>TREND(Calibration!$A$2:$A$4,Calibration!$B$2:$B$4,C178)</f>
        <v>423.49431735159038</v>
      </c>
      <c r="L178" s="2">
        <f>TREND(Calibration!$A$2:$A$4,Calibration!$C$2:$C$4,E178)</f>
        <v>846.13306212136649</v>
      </c>
      <c r="M178" s="2">
        <f>TREND(Calibration!$A$2:$A$4,Calibration!$D$2:$D$4,G178)</f>
        <v>601.03072285051883</v>
      </c>
    </row>
    <row r="179" spans="1:13" x14ac:dyDescent="0.25">
      <c r="A179">
        <v>882393</v>
      </c>
      <c r="B179">
        <v>14.071999549999999</v>
      </c>
      <c r="C179">
        <v>0.66320002</v>
      </c>
      <c r="D179">
        <v>871.05401611000002</v>
      </c>
      <c r="E179">
        <v>2.1568999299999998</v>
      </c>
      <c r="F179">
        <v>9.9000003020963209E+37</v>
      </c>
      <c r="G179">
        <v>1.5822999499999999</v>
      </c>
      <c r="H179">
        <v>9.9000003020963209E+37</v>
      </c>
      <c r="K179" s="2">
        <f>TREND(Calibration!$A$2:$A$4,Calibration!$B$2:$B$4,C179)</f>
        <v>423.49431735159038</v>
      </c>
      <c r="L179" s="2">
        <f>TREND(Calibration!$A$2:$A$4,Calibration!$C$2:$C$4,E179)</f>
        <v>852.88965255555115</v>
      </c>
      <c r="M179" s="2">
        <f>TREND(Calibration!$A$2:$A$4,Calibration!$D$2:$D$4,G179)</f>
        <v>611.25422842709395</v>
      </c>
    </row>
    <row r="180" spans="1:13" x14ac:dyDescent="0.25">
      <c r="A180">
        <v>887393</v>
      </c>
      <c r="B180">
        <v>14.006999970000001</v>
      </c>
      <c r="C180">
        <v>0.66369997999999997</v>
      </c>
      <c r="D180">
        <v>909.61901854999996</v>
      </c>
      <c r="E180">
        <v>2.1903998900000001</v>
      </c>
      <c r="F180">
        <v>9.9000003020963209E+37</v>
      </c>
      <c r="G180">
        <v>1.5964000199999999</v>
      </c>
      <c r="H180">
        <v>9.9000003020963209E+37</v>
      </c>
      <c r="K180" s="2">
        <f>TREND(Calibration!$A$2:$A$4,Calibration!$B$2:$B$4,C180)</f>
        <v>423.80097823021606</v>
      </c>
      <c r="L180" s="2">
        <f>TREND(Calibration!$A$2:$A$4,Calibration!$C$2:$C$4,E180)</f>
        <v>866.44325151804242</v>
      </c>
      <c r="M180" s="2">
        <f>TREND(Calibration!$A$2:$A$4,Calibration!$D$2:$D$4,G180)</f>
        <v>617.06682660874765</v>
      </c>
    </row>
    <row r="181" spans="1:13" x14ac:dyDescent="0.25">
      <c r="A181">
        <v>892393</v>
      </c>
      <c r="B181">
        <v>14.10400009</v>
      </c>
      <c r="C181">
        <v>0.66149997999999999</v>
      </c>
      <c r="D181">
        <v>550.35302734000004</v>
      </c>
      <c r="E181">
        <v>1.96360004</v>
      </c>
      <c r="F181">
        <v>9.9000003020963209E+37</v>
      </c>
      <c r="G181">
        <v>1.59309995</v>
      </c>
      <c r="H181">
        <v>9.9000003020963209E+37</v>
      </c>
      <c r="K181" s="2">
        <f>TREND(Calibration!$A$2:$A$4,Calibration!$B$2:$B$4,C181)</f>
        <v>422.45156241099738</v>
      </c>
      <c r="L181" s="2">
        <f>TREND(Calibration!$A$2:$A$4,Calibration!$C$2:$C$4,E181)</f>
        <v>774.68331474041247</v>
      </c>
      <c r="M181" s="2">
        <f>TREND(Calibration!$A$2:$A$4,Calibration!$D$2:$D$4,G181)</f>
        <v>615.70640918661218</v>
      </c>
    </row>
    <row r="182" spans="1:13" x14ac:dyDescent="0.25">
      <c r="A182">
        <v>897393</v>
      </c>
      <c r="B182">
        <v>14.03499985</v>
      </c>
      <c r="C182">
        <v>0.66640001999999998</v>
      </c>
      <c r="D182">
        <v>1154.19299316</v>
      </c>
      <c r="E182">
        <v>1.60769999</v>
      </c>
      <c r="F182">
        <v>9.9000003020963209E+37</v>
      </c>
      <c r="G182">
        <v>1.59099996</v>
      </c>
      <c r="H182">
        <v>9.9000003020963209E+37</v>
      </c>
      <c r="K182" s="2">
        <f>TREND(Calibration!$A$2:$A$4,Calibration!$B$2:$B$4,C182)</f>
        <v>425.45710399772662</v>
      </c>
      <c r="L182" s="2">
        <f>TREND(Calibration!$A$2:$A$4,Calibration!$C$2:$C$4,E182)</f>
        <v>630.69130554307253</v>
      </c>
      <c r="M182" s="2">
        <f>TREND(Calibration!$A$2:$A$4,Calibration!$D$2:$D$4,G182)</f>
        <v>614.84071149465103</v>
      </c>
    </row>
    <row r="183" spans="1:13" x14ac:dyDescent="0.25">
      <c r="A183">
        <v>902392</v>
      </c>
      <c r="B183">
        <v>13.96500015</v>
      </c>
      <c r="C183">
        <v>0.66210002000000001</v>
      </c>
      <c r="D183">
        <v>1239.33300781</v>
      </c>
      <c r="E183">
        <v>1.72329998</v>
      </c>
      <c r="F183">
        <v>9.9000003020963209E+37</v>
      </c>
      <c r="G183">
        <v>1.6099000000000001</v>
      </c>
      <c r="H183">
        <v>9.9000003020963209E+37</v>
      </c>
      <c r="K183" s="2">
        <f>TREND(Calibration!$A$2:$A$4,Calibration!$B$2:$B$4,C183)</f>
        <v>422.81960944198107</v>
      </c>
      <c r="L183" s="2">
        <f>TREND(Calibration!$A$2:$A$4,Calibration!$C$2:$C$4,E183)</f>
        <v>677.46138838878278</v>
      </c>
      <c r="M183" s="2">
        <f>TREND(Calibration!$A$2:$A$4,Calibration!$D$2:$D$4,G183)</f>
        <v>622.63204431336624</v>
      </c>
    </row>
    <row r="184" spans="1:13" x14ac:dyDescent="0.25">
      <c r="A184">
        <v>907392</v>
      </c>
      <c r="B184">
        <v>13.946000099999999</v>
      </c>
      <c r="C184">
        <v>0.66210002000000001</v>
      </c>
      <c r="D184">
        <v>1063.5290527300001</v>
      </c>
      <c r="E184">
        <v>1.73140001</v>
      </c>
      <c r="F184">
        <v>9.9000003020963209E+37</v>
      </c>
      <c r="G184">
        <v>1.61530006</v>
      </c>
      <c r="H184">
        <v>9.9000003020963209E+37</v>
      </c>
      <c r="K184" s="2">
        <f>TREND(Calibration!$A$2:$A$4,Calibration!$B$2:$B$4,C184)</f>
        <v>422.81960944198107</v>
      </c>
      <c r="L184" s="2">
        <f>TREND(Calibration!$A$2:$A$4,Calibration!$C$2:$C$4,E184)</f>
        <v>680.73854329297205</v>
      </c>
      <c r="M184" s="2">
        <f>TREND(Calibration!$A$2:$A$4,Calibration!$D$2:$D$4,G184)</f>
        <v>624.85815942746285</v>
      </c>
    </row>
    <row r="185" spans="1:13" x14ac:dyDescent="0.25">
      <c r="A185">
        <v>912392</v>
      </c>
      <c r="B185">
        <v>13.975999829999999</v>
      </c>
      <c r="C185">
        <v>0.65829998000000001</v>
      </c>
      <c r="D185">
        <v>935.77001953000001</v>
      </c>
      <c r="E185">
        <v>1.6180000299999999</v>
      </c>
      <c r="F185">
        <v>9.9000003020963209E+37</v>
      </c>
      <c r="G185">
        <v>1.61469996</v>
      </c>
      <c r="H185">
        <v>9.9000003020963209E+37</v>
      </c>
      <c r="K185" s="2">
        <f>TREND(Calibration!$A$2:$A$4,Calibration!$B$2:$B$4,C185)</f>
        <v>420.48877576486115</v>
      </c>
      <c r="L185" s="2">
        <f>TREND(Calibration!$A$2:$A$4,Calibration!$C$2:$C$4,E185)</f>
        <v>634.85855265195312</v>
      </c>
      <c r="M185" s="2">
        <f>TREND(Calibration!$A$2:$A$4,Calibration!$D$2:$D$4,G185)</f>
        <v>624.61077482803807</v>
      </c>
    </row>
    <row r="186" spans="1:13" x14ac:dyDescent="0.25">
      <c r="A186">
        <v>917392</v>
      </c>
      <c r="B186">
        <v>13.94799995</v>
      </c>
      <c r="C186">
        <v>0.65450001000000002</v>
      </c>
      <c r="D186">
        <v>1067.4639892600001</v>
      </c>
      <c r="E186">
        <v>1.82369995</v>
      </c>
      <c r="F186">
        <v>9.9000003020963209E+37</v>
      </c>
      <c r="G186">
        <v>1.63419998</v>
      </c>
      <c r="H186">
        <v>9.9000003020963209E+37</v>
      </c>
      <c r="K186" s="2">
        <f>TREND(Calibration!$A$2:$A$4,Calibration!$B$2:$B$4,C186)</f>
        <v>418.15798502369915</v>
      </c>
      <c r="L186" s="2">
        <f>TREND(Calibration!$A$2:$A$4,Calibration!$C$2:$C$4,E186)</f>
        <v>718.08176313627894</v>
      </c>
      <c r="M186" s="2">
        <f>TREND(Calibration!$A$2:$A$4,Calibration!$D$2:$D$4,G186)</f>
        <v>632.64944277750283</v>
      </c>
    </row>
    <row r="187" spans="1:13" x14ac:dyDescent="0.25">
      <c r="A187">
        <v>922392</v>
      </c>
      <c r="B187">
        <v>13.940999980000001</v>
      </c>
      <c r="C187">
        <v>0.65990000999999998</v>
      </c>
      <c r="D187">
        <v>1114.5200195299999</v>
      </c>
      <c r="E187">
        <v>1.6794999799999999</v>
      </c>
      <c r="F187">
        <v>9.9000003020963209E+37</v>
      </c>
      <c r="G187">
        <v>1.625</v>
      </c>
      <c r="H187">
        <v>9.9000003020963209E+37</v>
      </c>
      <c r="K187" s="2">
        <f>TREND(Calibration!$A$2:$A$4,Calibration!$B$2:$B$4,C187)</f>
        <v>421.47018748905407</v>
      </c>
      <c r="L187" s="2">
        <f>TREND(Calibration!$A$2:$A$4,Calibration!$C$2:$C$4,E187)</f>
        <v>659.74054231741104</v>
      </c>
      <c r="M187" s="2">
        <f>TREND(Calibration!$A$2:$A$4,Calibration!$D$2:$D$4,G187)</f>
        <v>628.85685259750733</v>
      </c>
    </row>
    <row r="188" spans="1:13" x14ac:dyDescent="0.25">
      <c r="A188">
        <v>927393</v>
      </c>
      <c r="B188">
        <v>13.92399979</v>
      </c>
      <c r="C188">
        <v>0.65609998000000003</v>
      </c>
      <c r="D188">
        <v>1261.1199951200001</v>
      </c>
      <c r="E188">
        <v>1.72329998</v>
      </c>
      <c r="F188">
        <v>9.9000003020963209E+37</v>
      </c>
      <c r="G188">
        <v>1.61580002</v>
      </c>
      <c r="H188">
        <v>9.9000003020963209E+37</v>
      </c>
      <c r="K188" s="2">
        <f>TREND(Calibration!$A$2:$A$4,Calibration!$B$2:$B$4,C188)</f>
        <v>419.13935994564247</v>
      </c>
      <c r="L188" s="2">
        <f>TREND(Calibration!$A$2:$A$4,Calibration!$C$2:$C$4,E188)</f>
        <v>677.46138838878278</v>
      </c>
      <c r="M188" s="2">
        <f>TREND(Calibration!$A$2:$A$4,Calibration!$D$2:$D$4,G188)</f>
        <v>625.06426241751171</v>
      </c>
    </row>
    <row r="189" spans="1:13" x14ac:dyDescent="0.25">
      <c r="A189">
        <v>932405</v>
      </c>
      <c r="B189">
        <v>13.89500046</v>
      </c>
      <c r="C189">
        <v>0.65939999000000005</v>
      </c>
      <c r="D189">
        <v>9.9000003020963209E+37</v>
      </c>
      <c r="E189">
        <v>1.74699998</v>
      </c>
      <c r="F189">
        <v>1121.01794434</v>
      </c>
      <c r="G189">
        <v>1.6288000300000001</v>
      </c>
      <c r="H189">
        <v>9.9000003020963209E+37</v>
      </c>
      <c r="K189" s="2">
        <f>TREND(Calibration!$A$2:$A$4,Calibration!$B$2:$B$4,C189)</f>
        <v>421.16348980817878</v>
      </c>
      <c r="L189" s="2">
        <f>TREND(Calibration!$A$2:$A$4,Calibration!$C$2:$C$4,E189)</f>
        <v>687.05006537260715</v>
      </c>
      <c r="M189" s="2">
        <f>TREND(Calibration!$A$2:$A$4,Calibration!$D$2:$D$4,G189)</f>
        <v>630.42337300969177</v>
      </c>
    </row>
    <row r="190" spans="1:13" x14ac:dyDescent="0.25">
      <c r="A190">
        <v>937419</v>
      </c>
      <c r="B190">
        <v>13.91800022</v>
      </c>
      <c r="C190">
        <v>0.65829998000000001</v>
      </c>
      <c r="D190">
        <v>612.59301758000004</v>
      </c>
      <c r="E190">
        <v>1.6444000000000001</v>
      </c>
      <c r="F190">
        <v>9.9000003020963209E+37</v>
      </c>
      <c r="G190">
        <v>1.62549996</v>
      </c>
      <c r="H190">
        <v>9.9000003020963209E+37</v>
      </c>
      <c r="K190" s="2">
        <f>TREND(Calibration!$A$2:$A$4,Calibration!$B$2:$B$4,C190)</f>
        <v>420.48877576486115</v>
      </c>
      <c r="L190" s="2">
        <f>TREND(Calibration!$A$2:$A$4,Calibration!$C$2:$C$4,E190)</f>
        <v>645.53959842041968</v>
      </c>
      <c r="M190" s="2">
        <f>TREND(Calibration!$A$2:$A$4,Calibration!$D$2:$D$4,G190)</f>
        <v>629.0629555875563</v>
      </c>
    </row>
    <row r="191" spans="1:13" x14ac:dyDescent="0.25">
      <c r="A191">
        <v>942393</v>
      </c>
      <c r="B191">
        <v>13.875</v>
      </c>
      <c r="C191">
        <v>0.66100000999999997</v>
      </c>
      <c r="D191">
        <v>9.9000003020963209E+37</v>
      </c>
      <c r="E191">
        <v>1.6936000600000001</v>
      </c>
      <c r="F191">
        <v>848.99700928000004</v>
      </c>
      <c r="G191">
        <v>1.6276999700000001</v>
      </c>
      <c r="H191">
        <v>9.9000003020963209E+37</v>
      </c>
      <c r="K191" s="2">
        <f>TREND(Calibration!$A$2:$A$4,Calibration!$B$2:$B$4,C191)</f>
        <v>422.14489539866344</v>
      </c>
      <c r="L191" s="2">
        <f>TREND(Calibration!$A$2:$A$4,Calibration!$C$2:$C$4,E191)</f>
        <v>665.44523061133862</v>
      </c>
      <c r="M191" s="2">
        <f>TREND(Calibration!$A$2:$A$4,Calibration!$D$2:$D$4,G191)</f>
        <v>629.96988542021813</v>
      </c>
    </row>
    <row r="192" spans="1:13" x14ac:dyDescent="0.25">
      <c r="A192">
        <v>947393</v>
      </c>
      <c r="B192">
        <v>13.873999599999999</v>
      </c>
      <c r="C192">
        <v>0.66049999000000004</v>
      </c>
      <c r="D192">
        <v>1073.0739746100001</v>
      </c>
      <c r="E192">
        <v>1.6568000300000001</v>
      </c>
      <c r="F192">
        <v>990.79498291000004</v>
      </c>
      <c r="G192">
        <v>1.6017999599999999</v>
      </c>
      <c r="H192">
        <v>9.9000003020963209E+37</v>
      </c>
      <c r="K192" s="2">
        <f>TREND(Calibration!$A$2:$A$4,Calibration!$B$2:$B$4,C192)</f>
        <v>421.83819771778815</v>
      </c>
      <c r="L192" s="2">
        <f>TREND(Calibration!$A$2:$A$4,Calibration!$C$2:$C$4,E192)</f>
        <v>650.5564710896067</v>
      </c>
      <c r="M192" s="2">
        <f>TREND(Calibration!$A$2:$A$4,Calibration!$D$2:$D$4,G192)</f>
        <v>619.29289225416915</v>
      </c>
    </row>
    <row r="193" spans="1:13" x14ac:dyDescent="0.25">
      <c r="A193">
        <v>952404</v>
      </c>
      <c r="B193">
        <v>13.84200001</v>
      </c>
      <c r="C193">
        <v>0.66860001999999996</v>
      </c>
      <c r="D193">
        <v>1341.3969726600001</v>
      </c>
      <c r="E193">
        <v>1.6936000600000001</v>
      </c>
      <c r="F193">
        <v>9.9000003020963209E+37</v>
      </c>
      <c r="G193">
        <v>1.60230005</v>
      </c>
      <c r="H193">
        <v>9.9000003020963209E+37</v>
      </c>
      <c r="K193" s="2">
        <f>TREND(Calibration!$A$2:$A$4,Calibration!$B$2:$B$4,C193)</f>
        <v>426.8065198169453</v>
      </c>
      <c r="L193" s="2">
        <f>TREND(Calibration!$A$2:$A$4,Calibration!$C$2:$C$4,E193)</f>
        <v>665.44523061133862</v>
      </c>
      <c r="M193" s="2">
        <f>TREND(Calibration!$A$2:$A$4,Calibration!$D$2:$D$4,G193)</f>
        <v>619.49904883528279</v>
      </c>
    </row>
    <row r="194" spans="1:13" x14ac:dyDescent="0.25">
      <c r="A194">
        <v>957393</v>
      </c>
      <c r="B194">
        <v>13.855999949999999</v>
      </c>
      <c r="C194">
        <v>0.66320002</v>
      </c>
      <c r="D194">
        <v>972.60198975000003</v>
      </c>
      <c r="E194">
        <v>1.7432999600000001</v>
      </c>
      <c r="F194">
        <v>9.9000003020963209E+37</v>
      </c>
      <c r="G194">
        <v>1.60549998</v>
      </c>
      <c r="H194">
        <v>9.9000003020963209E+37</v>
      </c>
      <c r="K194" s="2">
        <f>TREND(Calibration!$A$2:$A$4,Calibration!$B$2:$B$4,C194)</f>
        <v>423.49431735159038</v>
      </c>
      <c r="L194" s="2">
        <f>TREND(Calibration!$A$2:$A$4,Calibration!$C$2:$C$4,E194)</f>
        <v>685.55309083194516</v>
      </c>
      <c r="M194" s="2">
        <f>TREND(Calibration!$A$2:$A$4,Calibration!$D$2:$D$4,G194)</f>
        <v>620.81818464804257</v>
      </c>
    </row>
    <row r="195" spans="1:13" x14ac:dyDescent="0.25">
      <c r="A195">
        <v>962392</v>
      </c>
      <c r="B195">
        <v>13.852999690000001</v>
      </c>
      <c r="C195">
        <v>0.66479999000000001</v>
      </c>
      <c r="D195">
        <v>9.9000003020963209E+37</v>
      </c>
      <c r="E195">
        <v>1.9290000199999999</v>
      </c>
      <c r="F195">
        <v>9.9000003020963209E+37</v>
      </c>
      <c r="G195">
        <v>1.60230005</v>
      </c>
      <c r="H195">
        <v>9.9000003020963209E+37</v>
      </c>
      <c r="K195" s="2">
        <f>TREND(Calibration!$A$2:$A$4,Calibration!$B$2:$B$4,C195)</f>
        <v>424.4756922735337</v>
      </c>
      <c r="L195" s="2">
        <f>TREND(Calibration!$A$2:$A$4,Calibration!$C$2:$C$4,E195)</f>
        <v>760.68464742337176</v>
      </c>
      <c r="M195" s="2">
        <f>TREND(Calibration!$A$2:$A$4,Calibration!$D$2:$D$4,G195)</f>
        <v>619.49904883528279</v>
      </c>
    </row>
    <row r="196" spans="1:13" x14ac:dyDescent="0.25">
      <c r="A196">
        <v>967392</v>
      </c>
      <c r="B196">
        <v>13.81099987</v>
      </c>
      <c r="C196">
        <v>0.66860001999999996</v>
      </c>
      <c r="D196">
        <v>9.9000003020963209E+37</v>
      </c>
      <c r="E196">
        <v>1.97329998</v>
      </c>
      <c r="F196">
        <v>852.66302489999998</v>
      </c>
      <c r="G196">
        <v>1.5958000400000001</v>
      </c>
      <c r="H196">
        <v>9.9000003020963209E+37</v>
      </c>
      <c r="K196" s="2">
        <f>TREND(Calibration!$A$2:$A$4,Calibration!$B$2:$B$4,C196)</f>
        <v>426.8065198169453</v>
      </c>
      <c r="L196" s="2">
        <f>TREND(Calibration!$A$2:$A$4,Calibration!$C$2:$C$4,E196)</f>
        <v>778.60777007469426</v>
      </c>
      <c r="M196" s="2">
        <f>TREND(Calibration!$A$2:$A$4,Calibration!$D$2:$D$4,G196)</f>
        <v>616.8194914779981</v>
      </c>
    </row>
    <row r="197" spans="1:13" x14ac:dyDescent="0.25">
      <c r="A197">
        <v>972393</v>
      </c>
      <c r="B197">
        <v>13.86200047</v>
      </c>
      <c r="C197">
        <v>0.67019998999999997</v>
      </c>
      <c r="D197">
        <v>9.9000003020963209E+37</v>
      </c>
      <c r="E197">
        <v>2.3011000199999998</v>
      </c>
      <c r="F197">
        <v>1231.20996094</v>
      </c>
      <c r="G197">
        <v>1.5887999500000001</v>
      </c>
      <c r="H197">
        <v>9.9000003020963209E+37</v>
      </c>
      <c r="K197" s="2">
        <f>TREND(Calibration!$A$2:$A$4,Calibration!$B$2:$B$4,C197)</f>
        <v>427.78789473888867</v>
      </c>
      <c r="L197" s="2">
        <f>TREND(Calibration!$A$2:$A$4,Calibration!$C$2:$C$4,E197)</f>
        <v>911.23092192468232</v>
      </c>
      <c r="M197" s="2">
        <f>TREND(Calibration!$A$2:$A$4,Calibration!$D$2:$D$4,G197)</f>
        <v>613.9337816619892</v>
      </c>
    </row>
    <row r="198" spans="1:13" x14ac:dyDescent="0.25">
      <c r="A198">
        <v>977392</v>
      </c>
      <c r="B198">
        <v>13.91800022</v>
      </c>
      <c r="C198">
        <v>0.67510002999999996</v>
      </c>
      <c r="D198">
        <v>978.45397949000005</v>
      </c>
      <c r="E198">
        <v>1.9889999599999999</v>
      </c>
      <c r="F198">
        <v>1324.6419677700001</v>
      </c>
      <c r="G198">
        <v>1.5893000399999999</v>
      </c>
      <c r="H198">
        <v>9.9000003020963209E+37</v>
      </c>
      <c r="K198" s="2">
        <f>TREND(Calibration!$A$2:$A$4,Calibration!$B$2:$B$4,C198)</f>
        <v>430.7934363256179</v>
      </c>
      <c r="L198" s="2">
        <f>TREND(Calibration!$A$2:$A$4,Calibration!$C$2:$C$4,E198)</f>
        <v>784.95975475285888</v>
      </c>
      <c r="M198" s="2">
        <f>TREND(Calibration!$A$2:$A$4,Calibration!$D$2:$D$4,G198)</f>
        <v>614.13993824310285</v>
      </c>
    </row>
    <row r="199" spans="1:13" x14ac:dyDescent="0.25">
      <c r="A199">
        <v>982392</v>
      </c>
      <c r="B199">
        <v>14.00199986</v>
      </c>
      <c r="C199">
        <v>0.67669999999999997</v>
      </c>
      <c r="D199">
        <v>581.77301024999997</v>
      </c>
      <c r="E199">
        <v>1.8642000000000001</v>
      </c>
      <c r="F199">
        <v>9.9000003020963209E+37</v>
      </c>
      <c r="G199">
        <v>1.59370005</v>
      </c>
      <c r="H199">
        <v>9.9000003020963209E+37</v>
      </c>
      <c r="K199" s="2">
        <f>TREND(Calibration!$A$2:$A$4,Calibration!$B$2:$B$4,C199)</f>
        <v>431.77481124756122</v>
      </c>
      <c r="L199" s="2">
        <f>TREND(Calibration!$A$2:$A$4,Calibration!$C$2:$C$4,E199)</f>
        <v>734.46749719867307</v>
      </c>
      <c r="M199" s="2">
        <f>TREND(Calibration!$A$2:$A$4,Calibration!$D$2:$D$4,G199)</f>
        <v>615.95379378603695</v>
      </c>
    </row>
    <row r="200" spans="1:13" x14ac:dyDescent="0.25">
      <c r="A200">
        <v>987394</v>
      </c>
      <c r="B200">
        <v>14.057000159999999</v>
      </c>
      <c r="C200">
        <v>0.67449999000000005</v>
      </c>
      <c r="D200">
        <v>9.9000003020963209E+37</v>
      </c>
      <c r="E200">
        <v>1.75189996</v>
      </c>
      <c r="F200">
        <v>1293.5770263700001</v>
      </c>
      <c r="G200">
        <v>1.6081999499999999</v>
      </c>
      <c r="H200">
        <v>9.9000003020963209E+37</v>
      </c>
      <c r="K200" s="2">
        <f>TREND(Calibration!$A$2:$A$4,Calibration!$B$2:$B$4,C200)</f>
        <v>430.42538929463433</v>
      </c>
      <c r="L200" s="2">
        <f>TREND(Calibration!$A$2:$A$4,Calibration!$C$2:$C$4,E200)</f>
        <v>689.03252636194054</v>
      </c>
      <c r="M200" s="2">
        <f>TREND(Calibration!$A$2:$A$4,Calibration!$D$2:$D$4,G200)</f>
        <v>621.93121747075327</v>
      </c>
    </row>
    <row r="201" spans="1:13" x14ac:dyDescent="0.25">
      <c r="A201">
        <v>992393</v>
      </c>
      <c r="B201">
        <v>14.114999770000001</v>
      </c>
      <c r="C201">
        <v>0.67879999000000002</v>
      </c>
      <c r="D201">
        <v>9.9000003020963209E+37</v>
      </c>
      <c r="E201">
        <v>2.0866999599999998</v>
      </c>
      <c r="F201">
        <v>1276.6639404299999</v>
      </c>
      <c r="G201">
        <v>1.6001000400000001</v>
      </c>
      <c r="H201">
        <v>9.9000003020963209E+37</v>
      </c>
      <c r="K201" s="2">
        <f>TREND(Calibration!$A$2:$A$4,Calibration!$B$2:$B$4,C201)</f>
        <v>433.06288385037993</v>
      </c>
      <c r="L201" s="2">
        <f>TREND(Calibration!$A$2:$A$4,Calibration!$C$2:$C$4,E201)</f>
        <v>824.48776071571308</v>
      </c>
      <c r="M201" s="2">
        <f>TREND(Calibration!$A$2:$A$4,Calibration!$D$2:$D$4,G201)</f>
        <v>618.59211900262108</v>
      </c>
    </row>
    <row r="202" spans="1:13" x14ac:dyDescent="0.25">
      <c r="A202">
        <v>997394</v>
      </c>
      <c r="B202">
        <v>14.196999549999999</v>
      </c>
      <c r="C202">
        <v>0.67559999000000004</v>
      </c>
      <c r="D202">
        <v>1129.6860351600001</v>
      </c>
      <c r="E202">
        <v>2.3469998799999998</v>
      </c>
      <c r="F202">
        <v>1279.7280273399999</v>
      </c>
      <c r="G202">
        <v>1.59909999</v>
      </c>
      <c r="H202">
        <v>9.9000003020963209E+37</v>
      </c>
      <c r="K202" s="2">
        <f>TREND(Calibration!$A$2:$A$4,Calibration!$B$2:$B$4,C202)</f>
        <v>431.10009720424364</v>
      </c>
      <c r="L202" s="2">
        <f>TREND(Calibration!$A$2:$A$4,Calibration!$C$2:$C$4,E202)</f>
        <v>929.80134096024199</v>
      </c>
      <c r="M202" s="2">
        <f>TREND(Calibration!$A$2:$A$4,Calibration!$D$2:$D$4,G202)</f>
        <v>618.17985943145845</v>
      </c>
    </row>
    <row r="203" spans="1:13" x14ac:dyDescent="0.25">
      <c r="A203">
        <v>1002393</v>
      </c>
      <c r="B203">
        <v>14.25199986</v>
      </c>
      <c r="C203">
        <v>0.68099999</v>
      </c>
      <c r="D203">
        <v>971.27697753999996</v>
      </c>
      <c r="E203">
        <v>2.3503000699999999</v>
      </c>
      <c r="F203">
        <v>9.9000003020963209E+37</v>
      </c>
      <c r="G203">
        <v>1.6001000400000001</v>
      </c>
      <c r="H203">
        <v>9.9000003020963209E+37</v>
      </c>
      <c r="K203" s="2">
        <f>TREND(Calibration!$A$2:$A$4,Calibration!$B$2:$B$4,C203)</f>
        <v>434.41229966959861</v>
      </c>
      <c r="L203" s="2">
        <f>TREND(Calibration!$A$2:$A$4,Calibration!$C$2:$C$4,E203)</f>
        <v>931.13655006974614</v>
      </c>
      <c r="M203" s="2">
        <f>TREND(Calibration!$A$2:$A$4,Calibration!$D$2:$D$4,G203)</f>
        <v>618.59211900262108</v>
      </c>
    </row>
    <row r="204" spans="1:13" x14ac:dyDescent="0.25">
      <c r="A204">
        <v>1007394</v>
      </c>
      <c r="B204">
        <v>14.37800026</v>
      </c>
      <c r="C204">
        <v>0.68370003000000001</v>
      </c>
      <c r="D204">
        <v>604.94500731999995</v>
      </c>
      <c r="E204">
        <v>2.2044000600000002</v>
      </c>
      <c r="F204">
        <v>9.9000003020963209E+37</v>
      </c>
      <c r="G204">
        <v>1.6007000199999999</v>
      </c>
      <c r="H204">
        <v>9.9000003020963209E+37</v>
      </c>
      <c r="K204" s="2">
        <f>TREND(Calibration!$A$2:$A$4,Calibration!$B$2:$B$4,C204)</f>
        <v>436.06842543710917</v>
      </c>
      <c r="L204" s="2">
        <f>TREND(Calibration!$A$2:$A$4,Calibration!$C$2:$C$4,E204)</f>
        <v>872.10751767199304</v>
      </c>
      <c r="M204" s="2">
        <f>TREND(Calibration!$A$2:$A$4,Calibration!$D$2:$D$4,G204)</f>
        <v>618.83945413337062</v>
      </c>
    </row>
    <row r="205" spans="1:13" x14ac:dyDescent="0.25">
      <c r="A205">
        <v>1012393</v>
      </c>
      <c r="B205">
        <v>14.40699959</v>
      </c>
      <c r="C205">
        <v>0.68640000000000001</v>
      </c>
      <c r="D205">
        <v>1265.8709716799999</v>
      </c>
      <c r="E205">
        <v>2.1817998900000002</v>
      </c>
      <c r="F205">
        <v>9.9000003020963209E+37</v>
      </c>
      <c r="G205">
        <v>1.5995999599999999</v>
      </c>
      <c r="H205">
        <v>9.9000003020963209E+37</v>
      </c>
      <c r="K205" s="2">
        <f>TREND(Calibration!$A$2:$A$4,Calibration!$B$2:$B$4,C205)</f>
        <v>437.72450826866185</v>
      </c>
      <c r="L205" s="2">
        <f>TREND(Calibration!$A$2:$A$4,Calibration!$C$2:$C$4,E205)</f>
        <v>862.96381598804703</v>
      </c>
      <c r="M205" s="2">
        <f>TREND(Calibration!$A$2:$A$4,Calibration!$D$2:$D$4,G205)</f>
        <v>618.38596654389698</v>
      </c>
    </row>
    <row r="206" spans="1:13" x14ac:dyDescent="0.25">
      <c r="A206">
        <v>1017393</v>
      </c>
      <c r="B206">
        <v>14.47900009</v>
      </c>
      <c r="C206">
        <v>0.67830002</v>
      </c>
      <c r="D206">
        <v>1274.2800293</v>
      </c>
      <c r="E206">
        <v>2.0002999300000002</v>
      </c>
      <c r="F206">
        <v>9.9000003020963209E+37</v>
      </c>
      <c r="G206">
        <v>1.6017999599999999</v>
      </c>
      <c r="H206">
        <v>9.9000003020963209E+37</v>
      </c>
      <c r="K206" s="2">
        <f>TREND(Calibration!$A$2:$A$4,Calibration!$B$2:$B$4,C206)</f>
        <v>432.75621683804593</v>
      </c>
      <c r="L206" s="2">
        <f>TREND(Calibration!$A$2:$A$4,Calibration!$C$2:$C$4,E206)</f>
        <v>789.53155906749635</v>
      </c>
      <c r="M206" s="2">
        <f>TREND(Calibration!$A$2:$A$4,Calibration!$D$2:$D$4,G206)</f>
        <v>619.29289225416915</v>
      </c>
    </row>
    <row r="207" spans="1:13" x14ac:dyDescent="0.25">
      <c r="A207">
        <v>1022389</v>
      </c>
      <c r="B207">
        <v>14.565999980000001</v>
      </c>
      <c r="C207">
        <v>0.68099999</v>
      </c>
      <c r="D207">
        <v>1057.9699707</v>
      </c>
      <c r="E207">
        <v>1.97280002</v>
      </c>
      <c r="F207">
        <v>9.9000003020963209E+37</v>
      </c>
      <c r="G207">
        <v>1.59529996</v>
      </c>
      <c r="H207">
        <v>9.9000003020963209E+37</v>
      </c>
      <c r="K207" s="2">
        <f>TREND(Calibration!$A$2:$A$4,Calibration!$B$2:$B$4,C207)</f>
        <v>434.41229966959861</v>
      </c>
      <c r="L207" s="2">
        <f>TREND(Calibration!$A$2:$A$4,Calibration!$C$2:$C$4,E207)</f>
        <v>778.4054934947435</v>
      </c>
      <c r="M207" s="2">
        <f>TREND(Calibration!$A$2:$A$4,Calibration!$D$2:$D$4,G207)</f>
        <v>616.61333901927401</v>
      </c>
    </row>
    <row r="208" spans="1:13" x14ac:dyDescent="0.25">
      <c r="A208">
        <v>1027389</v>
      </c>
      <c r="B208">
        <v>14.625</v>
      </c>
      <c r="C208">
        <v>0.67830002</v>
      </c>
      <c r="D208">
        <v>9.9000003020963209E+37</v>
      </c>
      <c r="E208">
        <v>1.80480003</v>
      </c>
      <c r="F208">
        <v>9.9000003020963209E+37</v>
      </c>
      <c r="G208">
        <v>1.5865999500000001</v>
      </c>
      <c r="H208">
        <v>9.9000003020963209E+37</v>
      </c>
      <c r="K208" s="2">
        <f>TREND(Calibration!$A$2:$A$4,Calibration!$B$2:$B$4,C208)</f>
        <v>432.75621683804593</v>
      </c>
      <c r="L208" s="2">
        <f>TREND(Calibration!$A$2:$A$4,Calibration!$C$2:$C$4,E208)</f>
        <v>710.43512904766624</v>
      </c>
      <c r="M208" s="2">
        <f>TREND(Calibration!$A$2:$A$4,Calibration!$D$2:$D$4,G208)</f>
        <v>613.02685595171704</v>
      </c>
    </row>
    <row r="209" spans="1:13" x14ac:dyDescent="0.25">
      <c r="A209">
        <v>1032389</v>
      </c>
      <c r="B209">
        <v>14.7159996</v>
      </c>
      <c r="C209">
        <v>0.68260001999999997</v>
      </c>
      <c r="D209">
        <v>9.9000003020963209E+37</v>
      </c>
      <c r="E209">
        <v>1.8205000200000001</v>
      </c>
      <c r="F209">
        <v>978.17199706999997</v>
      </c>
      <c r="G209">
        <v>1.5958000400000001</v>
      </c>
      <c r="H209">
        <v>9.9000003020963209E+37</v>
      </c>
      <c r="K209" s="2">
        <f>TREND(Calibration!$A$2:$A$4,Calibration!$B$2:$B$4,C209)</f>
        <v>435.39371139379153</v>
      </c>
      <c r="L209" s="2">
        <f>TREND(Calibration!$A$2:$A$4,Calibration!$C$2:$C$4,E209)</f>
        <v>716.78711777168621</v>
      </c>
      <c r="M209" s="2">
        <f>TREND(Calibration!$A$2:$A$4,Calibration!$D$2:$D$4,G209)</f>
        <v>616.8194914779981</v>
      </c>
    </row>
    <row r="210" spans="1:13" x14ac:dyDescent="0.25">
      <c r="A210">
        <v>1037388</v>
      </c>
      <c r="B210">
        <v>14.76399994</v>
      </c>
      <c r="C210">
        <v>0.67940003000000004</v>
      </c>
      <c r="D210">
        <v>9.9000003020963209E+37</v>
      </c>
      <c r="E210">
        <v>1.72539997</v>
      </c>
      <c r="F210">
        <v>638.78198241999996</v>
      </c>
      <c r="G210">
        <v>1.5834000100000001</v>
      </c>
      <c r="H210">
        <v>9.9000003020963209E+37</v>
      </c>
      <c r="K210" s="2">
        <f>TREND(Calibration!$A$2:$A$4,Calibration!$B$2:$B$4,C210)</f>
        <v>433.43093088136357</v>
      </c>
      <c r="L210" s="2">
        <f>TREND(Calibration!$A$2:$A$4,Calibration!$C$2:$C$4,E210)</f>
        <v>678.3110139490891</v>
      </c>
      <c r="M210" s="2">
        <f>TREND(Calibration!$A$2:$A$4,Calibration!$D$2:$D$4,G210)</f>
        <v>611.7077160165677</v>
      </c>
    </row>
    <row r="211" spans="1:13" x14ac:dyDescent="0.25">
      <c r="A211">
        <v>1042388</v>
      </c>
      <c r="B211">
        <v>14.83199978</v>
      </c>
      <c r="C211">
        <v>0.68099999</v>
      </c>
      <c r="D211">
        <v>871.42901611000002</v>
      </c>
      <c r="E211">
        <v>1.8971999900000001</v>
      </c>
      <c r="F211">
        <v>1032.6040039100001</v>
      </c>
      <c r="G211">
        <v>1.59099996</v>
      </c>
      <c r="H211">
        <v>9.9000003020963209E+37</v>
      </c>
      <c r="K211" s="2">
        <f>TREND(Calibration!$A$2:$A$4,Calibration!$B$2:$B$4,C211)</f>
        <v>434.41229966959861</v>
      </c>
      <c r="L211" s="2">
        <f>TREND(Calibration!$A$2:$A$4,Calibration!$C$2:$C$4,E211)</f>
        <v>747.81881553535811</v>
      </c>
      <c r="M211" s="2">
        <f>TREND(Calibration!$A$2:$A$4,Calibration!$D$2:$D$4,G211)</f>
        <v>614.84071149465103</v>
      </c>
    </row>
    <row r="212" spans="1:13" x14ac:dyDescent="0.25">
      <c r="A212">
        <v>1047388</v>
      </c>
      <c r="B212">
        <v>14.87100029</v>
      </c>
      <c r="C212">
        <v>0.67830002</v>
      </c>
      <c r="D212">
        <v>1266.9239502</v>
      </c>
      <c r="E212">
        <v>1.6233999699999999</v>
      </c>
      <c r="F212">
        <v>9.9000003020963209E+37</v>
      </c>
      <c r="G212">
        <v>1.59850001</v>
      </c>
      <c r="H212">
        <v>9.9000003020963209E+37</v>
      </c>
      <c r="K212" s="2">
        <f>TREND(Calibration!$A$2:$A$4,Calibration!$B$2:$B$4,C212)</f>
        <v>432.75621683804593</v>
      </c>
      <c r="L212" s="2">
        <f>TREND(Calibration!$A$2:$A$4,Calibration!$C$2:$C$4,E212)</f>
        <v>637.04329022123727</v>
      </c>
      <c r="M212" s="2">
        <f>TREND(Calibration!$A$2:$A$4,Calibration!$D$2:$D$4,G212)</f>
        <v>617.93252430070879</v>
      </c>
    </row>
    <row r="213" spans="1:13" x14ac:dyDescent="0.25">
      <c r="A213">
        <v>1052389</v>
      </c>
      <c r="B213">
        <v>14.93299961</v>
      </c>
      <c r="C213">
        <v>0.68099999</v>
      </c>
      <c r="D213">
        <v>745.63897704999999</v>
      </c>
      <c r="E213">
        <v>1.90260005</v>
      </c>
      <c r="F213">
        <v>9.9000003020963209E+37</v>
      </c>
      <c r="G213">
        <v>1.5942000199999999</v>
      </c>
      <c r="H213">
        <v>9.9000003020963209E+37</v>
      </c>
      <c r="K213" s="2">
        <f>TREND(Calibration!$A$2:$A$4,Calibration!$B$2:$B$4,C213)</f>
        <v>434.41229966959861</v>
      </c>
      <c r="L213" s="2">
        <f>TREND(Calibration!$A$2:$A$4,Calibration!$C$2:$C$4,E213)</f>
        <v>750.00360165490531</v>
      </c>
      <c r="M213" s="2">
        <f>TREND(Calibration!$A$2:$A$4,Calibration!$D$2:$D$4,G213)</f>
        <v>616.15990089847537</v>
      </c>
    </row>
    <row r="214" spans="1:13" x14ac:dyDescent="0.25">
      <c r="A214">
        <v>1057402</v>
      </c>
      <c r="B214">
        <v>14.975000380000001</v>
      </c>
      <c r="C214">
        <v>0.68480003</v>
      </c>
      <c r="D214">
        <v>1318.2979736299999</v>
      </c>
      <c r="E214">
        <v>1.74160004</v>
      </c>
      <c r="F214">
        <v>9.9000003020963209E+37</v>
      </c>
      <c r="G214">
        <v>1.59370005</v>
      </c>
      <c r="H214">
        <v>9.9000003020963209E+37</v>
      </c>
      <c r="K214" s="2">
        <f>TREND(Calibration!$A$2:$A$4,Calibration!$B$2:$B$4,C214)</f>
        <v>436.74313334671848</v>
      </c>
      <c r="L214" s="2">
        <f>TREND(Calibration!$A$2:$A$4,Calibration!$C$2:$C$4,E214)</f>
        <v>684.86532780332311</v>
      </c>
      <c r="M214" s="2">
        <f>TREND(Calibration!$A$2:$A$4,Calibration!$D$2:$D$4,G214)</f>
        <v>615.95379378603695</v>
      </c>
    </row>
    <row r="215" spans="1:13" x14ac:dyDescent="0.25">
      <c r="A215">
        <v>1062390</v>
      </c>
      <c r="B215">
        <v>14.99800014</v>
      </c>
      <c r="C215">
        <v>0.68690001999999994</v>
      </c>
      <c r="D215">
        <v>816.56799316000001</v>
      </c>
      <c r="E215">
        <v>1.66009998</v>
      </c>
      <c r="F215">
        <v>9.9000003020963209E+37</v>
      </c>
      <c r="G215">
        <v>1.6142000000000001</v>
      </c>
      <c r="H215">
        <v>9.9000003020963209E+37</v>
      </c>
      <c r="K215" s="2">
        <f>TREND(Calibration!$A$2:$A$4,Calibration!$B$2:$B$4,C215)</f>
        <v>438.03120594953714</v>
      </c>
      <c r="L215" s="2">
        <f>TREND(Calibration!$A$2:$A$4,Calibration!$C$2:$C$4,E215)</f>
        <v>651.89158309858431</v>
      </c>
      <c r="M215" s="2">
        <f>TREND(Calibration!$A$2:$A$4,Calibration!$D$2:$D$4,G215)</f>
        <v>624.40467183798921</v>
      </c>
    </row>
    <row r="216" spans="1:13" x14ac:dyDescent="0.25">
      <c r="A216">
        <v>1067390</v>
      </c>
      <c r="B216">
        <v>15.027000429999999</v>
      </c>
      <c r="C216">
        <v>0.68150001999999998</v>
      </c>
      <c r="D216">
        <v>9.9000003020963209E+37</v>
      </c>
      <c r="E216">
        <v>1.8793</v>
      </c>
      <c r="F216">
        <v>9.9000003020963209E+37</v>
      </c>
      <c r="G216">
        <v>1.60230005</v>
      </c>
      <c r="H216">
        <v>9.9000003020963209E+37</v>
      </c>
      <c r="K216" s="2">
        <f>TREND(Calibration!$A$2:$A$4,Calibration!$B$2:$B$4,C216)</f>
        <v>434.71900348418217</v>
      </c>
      <c r="L216" s="2">
        <f>TREND(Calibration!$A$2:$A$4,Calibration!$C$2:$C$4,E216)</f>
        <v>740.57673865250206</v>
      </c>
      <c r="M216" s="2">
        <f>TREND(Calibration!$A$2:$A$4,Calibration!$D$2:$D$4,G216)</f>
        <v>619.49904883528279</v>
      </c>
    </row>
    <row r="217" spans="1:13" x14ac:dyDescent="0.25">
      <c r="A217">
        <v>1072389</v>
      </c>
      <c r="B217">
        <v>15.09200001</v>
      </c>
      <c r="C217">
        <v>0.68099999</v>
      </c>
      <c r="D217">
        <v>815.99102783000001</v>
      </c>
      <c r="E217">
        <v>1.7864999800000001</v>
      </c>
      <c r="F217">
        <v>9.9000003020963209E+37</v>
      </c>
      <c r="G217">
        <v>1.5995999599999999</v>
      </c>
      <c r="H217">
        <v>9.9000003020963209E+37</v>
      </c>
      <c r="K217" s="2">
        <f>TREND(Calibration!$A$2:$A$4,Calibration!$B$2:$B$4,C217)</f>
        <v>434.41229966959861</v>
      </c>
      <c r="L217" s="2">
        <f>TREND(Calibration!$A$2:$A$4,Calibration!$C$2:$C$4,E217)</f>
        <v>703.03119367898125</v>
      </c>
      <c r="M217" s="2">
        <f>TREND(Calibration!$A$2:$A$4,Calibration!$D$2:$D$4,G217)</f>
        <v>618.38596654389698</v>
      </c>
    </row>
    <row r="218" spans="1:13" x14ac:dyDescent="0.25">
      <c r="A218">
        <v>1077389</v>
      </c>
      <c r="B218">
        <v>15.166999819999999</v>
      </c>
      <c r="C218">
        <v>0.68370003000000001</v>
      </c>
      <c r="D218">
        <v>803.55603026999995</v>
      </c>
      <c r="E218">
        <v>1.98950005</v>
      </c>
      <c r="F218">
        <v>9.9000003020963209E+37</v>
      </c>
      <c r="G218">
        <v>1.59739995</v>
      </c>
      <c r="H218">
        <v>9.9000003020963209E+37</v>
      </c>
      <c r="K218" s="2">
        <f>TREND(Calibration!$A$2:$A$4,Calibration!$B$2:$B$4,C218)</f>
        <v>436.06842543710917</v>
      </c>
      <c r="L218" s="2">
        <f>TREND(Calibration!$A$2:$A$4,Calibration!$C$2:$C$4,E218)</f>
        <v>785.16208392892815</v>
      </c>
      <c r="M218" s="2">
        <f>TREND(Calibration!$A$2:$A$4,Calibration!$D$2:$D$4,G218)</f>
        <v>617.47903671123515</v>
      </c>
    </row>
    <row r="219" spans="1:13" x14ac:dyDescent="0.25">
      <c r="A219">
        <v>1082389</v>
      </c>
      <c r="B219">
        <v>15.199000359999999</v>
      </c>
      <c r="C219">
        <v>0.68049996999999995</v>
      </c>
      <c r="D219">
        <v>873.21099853999999</v>
      </c>
      <c r="E219">
        <v>2.1229000099999999</v>
      </c>
      <c r="F219">
        <v>9.9000003020963209E+37</v>
      </c>
      <c r="G219">
        <v>1.60720003</v>
      </c>
      <c r="H219">
        <v>9.9000003020963209E+37</v>
      </c>
      <c r="K219" s="2">
        <f>TREND(Calibration!$A$2:$A$4,Calibration!$B$2:$B$4,C219)</f>
        <v>434.10560198872321</v>
      </c>
      <c r="L219" s="2">
        <f>TREND(Calibration!$A$2:$A$4,Calibration!$C$2:$C$4,E219)</f>
        <v>839.13377701310947</v>
      </c>
      <c r="M219" s="2">
        <f>TREND(Calibration!$A$2:$A$4,Calibration!$D$2:$D$4,G219)</f>
        <v>621.51901149065543</v>
      </c>
    </row>
    <row r="220" spans="1:13" x14ac:dyDescent="0.25">
      <c r="A220">
        <v>1087390</v>
      </c>
      <c r="B220">
        <v>15.251000400000001</v>
      </c>
      <c r="C220">
        <v>0.68370003000000001</v>
      </c>
      <c r="D220">
        <v>716.72399901999995</v>
      </c>
      <c r="E220">
        <v>2.0710999999999999</v>
      </c>
      <c r="F220">
        <v>9.9000003020963209E+37</v>
      </c>
      <c r="G220">
        <v>1.60339999</v>
      </c>
      <c r="H220">
        <v>9.9000003020963209E+37</v>
      </c>
      <c r="K220" s="2">
        <f>TREND(Calibration!$A$2:$A$4,Calibration!$B$2:$B$4,C220)</f>
        <v>436.06842543710917</v>
      </c>
      <c r="L220" s="2">
        <f>TREND(Calibration!$A$2:$A$4,Calibration!$C$2:$C$4,E220)</f>
        <v>818.17624268193333</v>
      </c>
      <c r="M220" s="2">
        <f>TREND(Calibration!$A$2:$A$4,Calibration!$D$2:$D$4,G220)</f>
        <v>619.95248695608143</v>
      </c>
    </row>
    <row r="221" spans="1:13" x14ac:dyDescent="0.25">
      <c r="A221">
        <v>1092389</v>
      </c>
      <c r="B221">
        <v>15.24100018</v>
      </c>
      <c r="C221">
        <v>0.68529998999999997</v>
      </c>
      <c r="D221">
        <v>859.27001953000001</v>
      </c>
      <c r="E221">
        <v>1.85940003</v>
      </c>
      <c r="F221">
        <v>9.9000003020963209E+37</v>
      </c>
      <c r="G221">
        <v>1.60769999</v>
      </c>
      <c r="H221">
        <v>9.9000003020963209E+37</v>
      </c>
      <c r="K221" s="2">
        <f>TREND(Calibration!$A$2:$A$4,Calibration!$B$2:$B$4,C221)</f>
        <v>437.04979422534416</v>
      </c>
      <c r="L221" s="2">
        <f>TREND(Calibration!$A$2:$A$4,Calibration!$C$2:$C$4,E221)</f>
        <v>732.52549880786933</v>
      </c>
      <c r="M221" s="2">
        <f>TREND(Calibration!$A$2:$A$4,Calibration!$D$2:$D$4,G221)</f>
        <v>621.72511448070441</v>
      </c>
    </row>
    <row r="222" spans="1:13" x14ac:dyDescent="0.25">
      <c r="A222">
        <v>1097389</v>
      </c>
      <c r="B222">
        <v>15.29300022</v>
      </c>
      <c r="C222">
        <v>0.68480003</v>
      </c>
      <c r="D222">
        <v>1066.4050293</v>
      </c>
      <c r="E222">
        <v>2.1672000900000001</v>
      </c>
      <c r="F222">
        <v>9.9000003020963209E+37</v>
      </c>
      <c r="G222">
        <v>1.6001000400000001</v>
      </c>
      <c r="H222">
        <v>9.9000003020963209E+37</v>
      </c>
      <c r="K222" s="2">
        <f>TREND(Calibration!$A$2:$A$4,Calibration!$B$2:$B$4,C222)</f>
        <v>436.74313334671848</v>
      </c>
      <c r="L222" s="2">
        <f>TREND(Calibration!$A$2:$A$4,Calibration!$C$2:$C$4,E222)</f>
        <v>857.05694821469513</v>
      </c>
      <c r="M222" s="2">
        <f>TREND(Calibration!$A$2:$A$4,Calibration!$D$2:$D$4,G222)</f>
        <v>618.59211900262108</v>
      </c>
    </row>
    <row r="223" spans="1:13" x14ac:dyDescent="0.25">
      <c r="A223">
        <v>1102388</v>
      </c>
      <c r="B223">
        <v>15.2840004</v>
      </c>
      <c r="C223">
        <v>0.68370003000000001</v>
      </c>
      <c r="D223">
        <v>953.74401854999996</v>
      </c>
      <c r="E223">
        <v>1.9214999699999999</v>
      </c>
      <c r="F223">
        <v>9.9000003020963209E+37</v>
      </c>
      <c r="G223">
        <v>1.60230005</v>
      </c>
      <c r="H223">
        <v>9.9000003020963209E+37</v>
      </c>
      <c r="K223" s="2">
        <f>TREND(Calibration!$A$2:$A$4,Calibration!$B$2:$B$4,C223)</f>
        <v>436.06842543710917</v>
      </c>
      <c r="L223" s="2">
        <f>TREND(Calibration!$A$2:$A$4,Calibration!$C$2:$C$4,E223)</f>
        <v>757.65023574351812</v>
      </c>
      <c r="M223" s="2">
        <f>TREND(Calibration!$A$2:$A$4,Calibration!$D$2:$D$4,G223)</f>
        <v>619.49904883528279</v>
      </c>
    </row>
    <row r="224" spans="1:13" x14ac:dyDescent="0.25">
      <c r="A224">
        <v>1107389</v>
      </c>
      <c r="B224">
        <v>15.2840004</v>
      </c>
      <c r="C224">
        <v>0.68370003000000001</v>
      </c>
      <c r="D224">
        <v>451.21899414000001</v>
      </c>
      <c r="E224">
        <v>2.0278999799999999</v>
      </c>
      <c r="F224">
        <v>9.9000003020963209E+37</v>
      </c>
      <c r="G224">
        <v>1.6233999699999999</v>
      </c>
      <c r="H224">
        <v>9.9000003020963209E+37</v>
      </c>
      <c r="K224" s="2">
        <f>TREND(Calibration!$A$2:$A$4,Calibration!$B$2:$B$4,C224)</f>
        <v>436.06842543710917</v>
      </c>
      <c r="L224" s="2">
        <f>TREND(Calibration!$A$2:$A$4,Calibration!$C$2:$C$4,E224)</f>
        <v>800.69813983489723</v>
      </c>
      <c r="M224" s="2">
        <f>TREND(Calibration!$A$2:$A$4,Calibration!$D$2:$D$4,G224)</f>
        <v>628.19725789559504</v>
      </c>
    </row>
    <row r="225" spans="1:13" x14ac:dyDescent="0.25">
      <c r="A225">
        <v>1112389</v>
      </c>
      <c r="B225">
        <v>15.190999980000001</v>
      </c>
      <c r="C225">
        <v>0.68419998999999998</v>
      </c>
      <c r="D225">
        <v>852.25</v>
      </c>
      <c r="E225">
        <v>1.7102999699999999</v>
      </c>
      <c r="F225">
        <v>9.9000003020963209E+37</v>
      </c>
      <c r="G225">
        <v>1.59850001</v>
      </c>
      <c r="H225">
        <v>9.9000003020963209E+37</v>
      </c>
      <c r="K225" s="2">
        <f>TREND(Calibration!$A$2:$A$4,Calibration!$B$2:$B$4,C225)</f>
        <v>436.37508631573485</v>
      </c>
      <c r="L225" s="2">
        <f>TREND(Calibration!$A$2:$A$4,Calibration!$C$2:$C$4,E225)</f>
        <v>672.20177249526</v>
      </c>
      <c r="M225" s="2">
        <f>TREND(Calibration!$A$2:$A$4,Calibration!$D$2:$D$4,G225)</f>
        <v>617.93252430070879</v>
      </c>
    </row>
    <row r="226" spans="1:13" x14ac:dyDescent="0.25">
      <c r="A226">
        <v>1117389</v>
      </c>
      <c r="B226">
        <v>15.1590004</v>
      </c>
      <c r="C226">
        <v>0.68320000000000003</v>
      </c>
      <c r="D226">
        <v>736.86199951000003</v>
      </c>
      <c r="E226">
        <v>1.62820005</v>
      </c>
      <c r="F226">
        <v>9.9000003020963209E+37</v>
      </c>
      <c r="G226">
        <v>1.5834000100000001</v>
      </c>
      <c r="H226">
        <v>9.9000003020963209E+37</v>
      </c>
      <c r="K226" s="2">
        <f>TREND(Calibration!$A$2:$A$4,Calibration!$B$2:$B$4,C226)</f>
        <v>435.76172162252556</v>
      </c>
      <c r="L226" s="2">
        <f>TREND(Calibration!$A$2:$A$4,Calibration!$C$2:$C$4,E226)</f>
        <v>638.98533311644894</v>
      </c>
      <c r="M226" s="2">
        <f>TREND(Calibration!$A$2:$A$4,Calibration!$D$2:$D$4,G226)</f>
        <v>611.7077160165677</v>
      </c>
    </row>
    <row r="227" spans="1:13" x14ac:dyDescent="0.25">
      <c r="A227">
        <v>1122390</v>
      </c>
      <c r="B227">
        <v>15.16800022</v>
      </c>
      <c r="C227">
        <v>0.67779999999999996</v>
      </c>
      <c r="D227">
        <v>789.59899901999995</v>
      </c>
      <c r="E227">
        <v>1.6621999700000001</v>
      </c>
      <c r="F227">
        <v>9.9000003020963209E+37</v>
      </c>
      <c r="G227">
        <v>1.5887999500000001</v>
      </c>
      <c r="H227">
        <v>9.9000003020963209E+37</v>
      </c>
      <c r="K227" s="2">
        <f>TREND(Calibration!$A$2:$A$4,Calibration!$B$2:$B$4,C227)</f>
        <v>432.44951915717058</v>
      </c>
      <c r="L227" s="2">
        <f>TREND(Calibration!$A$2:$A$4,Calibration!$C$2:$C$4,E227)</f>
        <v>652.74120865889074</v>
      </c>
      <c r="M227" s="2">
        <f>TREND(Calibration!$A$2:$A$4,Calibration!$D$2:$D$4,G227)</f>
        <v>613.9337816619892</v>
      </c>
    </row>
    <row r="228" spans="1:13" x14ac:dyDescent="0.25">
      <c r="A228">
        <v>1127390</v>
      </c>
      <c r="B228">
        <v>15.161000250000001</v>
      </c>
      <c r="C228">
        <v>0.68150001999999998</v>
      </c>
      <c r="D228">
        <v>894.37597656000003</v>
      </c>
      <c r="E228">
        <v>1.69840002</v>
      </c>
      <c r="F228">
        <v>9.9000003020963209E+37</v>
      </c>
      <c r="G228">
        <v>1.5748000099999999</v>
      </c>
      <c r="H228">
        <v>9.9000003020963209E+37</v>
      </c>
      <c r="K228" s="2">
        <f>TREND(Calibration!$A$2:$A$4,Calibration!$B$2:$B$4,C228)</f>
        <v>434.71900348418217</v>
      </c>
      <c r="L228" s="2">
        <f>TREND(Calibration!$A$2:$A$4,Calibration!$C$2:$C$4,E228)</f>
        <v>667.38722495628701</v>
      </c>
      <c r="M228" s="2">
        <f>TREND(Calibration!$A$2:$A$4,Calibration!$D$2:$D$4,G228)</f>
        <v>608.16246096732164</v>
      </c>
    </row>
    <row r="229" spans="1:13" x14ac:dyDescent="0.25">
      <c r="A229">
        <v>1132389</v>
      </c>
      <c r="B229">
        <v>15.06099987</v>
      </c>
      <c r="C229">
        <v>0.68150001999999998</v>
      </c>
      <c r="D229">
        <v>1141.44104004</v>
      </c>
      <c r="E229">
        <v>1.63039994</v>
      </c>
      <c r="F229">
        <v>9.9000003020963209E+37</v>
      </c>
      <c r="G229">
        <v>1.57959998</v>
      </c>
      <c r="H229">
        <v>9.9000003020963209E+37</v>
      </c>
      <c r="K229" s="2">
        <f>TREND(Calibration!$A$2:$A$4,Calibration!$B$2:$B$4,C229)</f>
        <v>434.71900348418217</v>
      </c>
      <c r="L229" s="2">
        <f>TREND(Calibration!$A$2:$A$4,Calibration!$C$2:$C$4,E229)</f>
        <v>639.87537677087698</v>
      </c>
      <c r="M229" s="2">
        <f>TREND(Calibration!$A$2:$A$4,Calibration!$D$2:$D$4,G229)</f>
        <v>610.14119560438326</v>
      </c>
    </row>
    <row r="230" spans="1:13" x14ac:dyDescent="0.25">
      <c r="A230">
        <v>1137389</v>
      </c>
      <c r="B230">
        <v>15.0170002</v>
      </c>
      <c r="C230">
        <v>0.67129998999999996</v>
      </c>
      <c r="D230">
        <v>1048.61901855</v>
      </c>
      <c r="E230">
        <v>1.8939000399999999</v>
      </c>
      <c r="F230">
        <v>9.9000003020963209E+37</v>
      </c>
      <c r="G230">
        <v>1.5946999799999999</v>
      </c>
      <c r="H230">
        <v>9.9000003020963209E+37</v>
      </c>
      <c r="K230" s="2">
        <f>TREND(Calibration!$A$2:$A$4,Calibration!$B$2:$B$4,C230)</f>
        <v>428.46260264849798</v>
      </c>
      <c r="L230" s="2">
        <f>TREND(Calibration!$A$2:$A$4,Calibration!$C$2:$C$4,E230)</f>
        <v>746.48370352638028</v>
      </c>
      <c r="M230" s="2">
        <f>TREND(Calibration!$A$2:$A$4,Calibration!$D$2:$D$4,G230)</f>
        <v>616.36600388852435</v>
      </c>
    </row>
    <row r="231" spans="1:13" x14ac:dyDescent="0.25">
      <c r="A231">
        <v>1142389</v>
      </c>
      <c r="B231">
        <v>15.00399971</v>
      </c>
      <c r="C231">
        <v>0.67070001000000001</v>
      </c>
      <c r="D231">
        <v>957.85900878999996</v>
      </c>
      <c r="E231">
        <v>1.84370005</v>
      </c>
      <c r="F231">
        <v>9.9000003020963209E+37</v>
      </c>
      <c r="G231">
        <v>1.59689999</v>
      </c>
      <c r="H231">
        <v>9.9000003020963209E+37</v>
      </c>
      <c r="K231" s="2">
        <f>TREND(Calibration!$A$2:$A$4,Calibration!$B$2:$B$4,C231)</f>
        <v>428.09459241976401</v>
      </c>
      <c r="L231" s="2">
        <f>TREND(Calibration!$A$2:$A$4,Calibration!$C$2:$C$4,E231)</f>
        <v>726.17351412970459</v>
      </c>
      <c r="M231" s="2">
        <f>TREND(Calibration!$A$2:$A$4,Calibration!$D$2:$D$4,G231)</f>
        <v>617.27293372118618</v>
      </c>
    </row>
    <row r="232" spans="1:13" x14ac:dyDescent="0.25">
      <c r="A232">
        <v>1147389</v>
      </c>
      <c r="B232">
        <v>14.98400021</v>
      </c>
      <c r="C232">
        <v>0.66479999000000001</v>
      </c>
      <c r="D232">
        <v>1201.72595215</v>
      </c>
      <c r="E232">
        <v>2.2439000600000001</v>
      </c>
      <c r="F232">
        <v>9.9000003020963209E+37</v>
      </c>
      <c r="G232">
        <v>1.6045000599999999</v>
      </c>
      <c r="H232">
        <v>9.9000003020963209E+37</v>
      </c>
      <c r="K232" s="2">
        <f>TREND(Calibration!$A$2:$A$4,Calibration!$B$2:$B$4,C232)</f>
        <v>424.4756922735337</v>
      </c>
      <c r="L232" s="2">
        <f>TREND(Calibration!$A$2:$A$4,Calibration!$C$2:$C$4,E232)</f>
        <v>888.08864597836703</v>
      </c>
      <c r="M232" s="2">
        <f>TREND(Calibration!$A$2:$A$4,Calibration!$D$2:$D$4,G232)</f>
        <v>620.40597866794462</v>
      </c>
    </row>
    <row r="233" spans="1:13" x14ac:dyDescent="0.25">
      <c r="A233">
        <v>1152390</v>
      </c>
      <c r="B233">
        <v>14.932000159999999</v>
      </c>
      <c r="C233">
        <v>0.66420000999999995</v>
      </c>
      <c r="D233">
        <v>888.06597899999997</v>
      </c>
      <c r="E233">
        <v>2.17420006</v>
      </c>
      <c r="F233">
        <v>9.9000003020963209E+37</v>
      </c>
      <c r="G233">
        <v>1.6045000599999999</v>
      </c>
      <c r="H233">
        <v>9.9000003020963209E+37</v>
      </c>
      <c r="K233" s="2">
        <f>TREND(Calibration!$A$2:$A$4,Calibration!$B$2:$B$4,C233)</f>
        <v>424.10768204479967</v>
      </c>
      <c r="L233" s="2">
        <f>TREND(Calibration!$A$2:$A$4,Calibration!$C$2:$C$4,E233)</f>
        <v>859.88903476433484</v>
      </c>
      <c r="M233" s="2">
        <f>TREND(Calibration!$A$2:$A$4,Calibration!$D$2:$D$4,G233)</f>
        <v>620.40597866794462</v>
      </c>
    </row>
    <row r="234" spans="1:13" x14ac:dyDescent="0.25">
      <c r="A234">
        <v>1157401</v>
      </c>
      <c r="B234">
        <v>14.819000239999999</v>
      </c>
      <c r="C234">
        <v>0.66530001000000005</v>
      </c>
      <c r="D234">
        <v>917.03497314000003</v>
      </c>
      <c r="E234">
        <v>1.84909999</v>
      </c>
      <c r="F234">
        <v>9.9000003020963209E+37</v>
      </c>
      <c r="G234">
        <v>1.60230005</v>
      </c>
      <c r="H234">
        <v>9.9000003020963209E+37</v>
      </c>
      <c r="K234" s="2">
        <f>TREND(Calibration!$A$2:$A$4,Calibration!$B$2:$B$4,C234)</f>
        <v>424.7823899544091</v>
      </c>
      <c r="L234" s="2">
        <f>TREND(Calibration!$A$2:$A$4,Calibration!$C$2:$C$4,E234)</f>
        <v>728.35825169898862</v>
      </c>
      <c r="M234" s="2">
        <f>TREND(Calibration!$A$2:$A$4,Calibration!$D$2:$D$4,G234)</f>
        <v>619.49904883528279</v>
      </c>
    </row>
    <row r="235" spans="1:13" x14ac:dyDescent="0.25">
      <c r="A235">
        <v>1162389</v>
      </c>
      <c r="B235">
        <v>14.649000170000001</v>
      </c>
      <c r="C235">
        <v>0.65880000999999999</v>
      </c>
      <c r="D235">
        <v>9.9000003020963209E+37</v>
      </c>
      <c r="E235">
        <v>1.73520005</v>
      </c>
      <c r="F235">
        <v>9.9000003020963209E+37</v>
      </c>
      <c r="G235">
        <v>1.6093000200000001</v>
      </c>
      <c r="H235">
        <v>9.9000003020963209E+37</v>
      </c>
      <c r="K235" s="2">
        <f>TREND(Calibration!$A$2:$A$4,Calibration!$B$2:$B$4,C235)</f>
        <v>420.79547957944476</v>
      </c>
      <c r="L235" s="2">
        <f>TREND(Calibration!$A$2:$A$4,Calibration!$C$2:$C$4,E235)</f>
        <v>682.27598447801904</v>
      </c>
      <c r="M235" s="2">
        <f>TREND(Calibration!$A$2:$A$4,Calibration!$D$2:$D$4,G235)</f>
        <v>622.38470918261658</v>
      </c>
    </row>
    <row r="236" spans="1:13" x14ac:dyDescent="0.25">
      <c r="A236">
        <v>1167389</v>
      </c>
      <c r="B236">
        <v>14.57600021</v>
      </c>
      <c r="C236">
        <v>0.66259997999999998</v>
      </c>
      <c r="D236">
        <v>562.38201904000005</v>
      </c>
      <c r="E236">
        <v>2.0095000299999999</v>
      </c>
      <c r="F236">
        <v>9.9000003020963209E+37</v>
      </c>
      <c r="G236">
        <v>1.59309995</v>
      </c>
      <c r="H236">
        <v>9.9000003020963209E+37</v>
      </c>
      <c r="K236" s="2">
        <f>TREND(Calibration!$A$2:$A$4,Calibration!$B$2:$B$4,C236)</f>
        <v>423.12627032060675</v>
      </c>
      <c r="L236" s="2">
        <f>TREND(Calibration!$A$2:$A$4,Calibration!$C$2:$C$4,E236)</f>
        <v>793.25378637209053</v>
      </c>
      <c r="M236" s="2">
        <f>TREND(Calibration!$A$2:$A$4,Calibration!$D$2:$D$4,G236)</f>
        <v>615.70640918661218</v>
      </c>
    </row>
    <row r="237" spans="1:13" x14ac:dyDescent="0.25">
      <c r="A237">
        <v>1172390</v>
      </c>
      <c r="B237">
        <v>14.46800041</v>
      </c>
      <c r="C237">
        <v>0.65450001000000002</v>
      </c>
      <c r="D237">
        <v>1207.9219970700001</v>
      </c>
      <c r="E237">
        <v>1.9960000499999999</v>
      </c>
      <c r="F237">
        <v>9.9000003020963209E+37</v>
      </c>
      <c r="G237">
        <v>1.5877000100000001</v>
      </c>
      <c r="H237">
        <v>9.9000003020963209E+37</v>
      </c>
      <c r="K237" s="2">
        <f>TREND(Calibration!$A$2:$A$4,Calibration!$B$2:$B$4,C237)</f>
        <v>418.15798502369915</v>
      </c>
      <c r="L237" s="2">
        <f>TREND(Calibration!$A$2:$A$4,Calibration!$C$2:$C$4,E237)</f>
        <v>787.79188985276187</v>
      </c>
      <c r="M237" s="2">
        <f>TREND(Calibration!$A$2:$A$4,Calibration!$D$2:$D$4,G237)</f>
        <v>613.48034354119068</v>
      </c>
    </row>
    <row r="238" spans="1:13" x14ac:dyDescent="0.25">
      <c r="A238">
        <v>1177389</v>
      </c>
      <c r="B238">
        <v>14.44999981</v>
      </c>
      <c r="C238">
        <v>0.64859997999999996</v>
      </c>
      <c r="D238">
        <v>1067.45703125</v>
      </c>
      <c r="E238">
        <v>2.08999991</v>
      </c>
      <c r="F238">
        <v>9.9000003020963209E+37</v>
      </c>
      <c r="G238">
        <v>1.59739995</v>
      </c>
      <c r="H238">
        <v>9.9000003020963209E+37</v>
      </c>
      <c r="K238" s="2">
        <f>TREND(Calibration!$A$2:$A$4,Calibration!$B$2:$B$4,C238)</f>
        <v>414.53907874376057</v>
      </c>
      <c r="L238" s="2">
        <f>TREND(Calibration!$A$2:$A$4,Calibration!$C$2:$C$4,E238)</f>
        <v>825.8228727246908</v>
      </c>
      <c r="M238" s="2">
        <f>TREND(Calibration!$A$2:$A$4,Calibration!$D$2:$D$4,G238)</f>
        <v>617.47903671123515</v>
      </c>
    </row>
    <row r="239" spans="1:13" x14ac:dyDescent="0.25">
      <c r="A239">
        <v>1182388</v>
      </c>
      <c r="B239">
        <v>14.446000099999999</v>
      </c>
      <c r="C239">
        <v>0.65509998999999997</v>
      </c>
      <c r="D239">
        <v>683.62097168000003</v>
      </c>
      <c r="E239">
        <v>2.1672000900000001</v>
      </c>
      <c r="F239">
        <v>9.9000003020963209E+37</v>
      </c>
      <c r="G239">
        <v>1.6088000499999999</v>
      </c>
      <c r="H239">
        <v>9.9000003020963209E+37</v>
      </c>
      <c r="K239" s="2">
        <f>TREND(Calibration!$A$2:$A$4,Calibration!$B$2:$B$4,C239)</f>
        <v>418.52599525243312</v>
      </c>
      <c r="L239" s="2">
        <f>TREND(Calibration!$A$2:$A$4,Calibration!$C$2:$C$4,E239)</f>
        <v>857.05694821469513</v>
      </c>
      <c r="M239" s="2">
        <f>TREND(Calibration!$A$2:$A$4,Calibration!$D$2:$D$4,G239)</f>
        <v>622.17860207017804</v>
      </c>
    </row>
    <row r="240" spans="1:13" x14ac:dyDescent="0.25">
      <c r="A240">
        <v>1187388</v>
      </c>
      <c r="B240">
        <v>14.461000439999999</v>
      </c>
      <c r="C240">
        <v>0.65829998000000001</v>
      </c>
      <c r="D240">
        <v>920.57397461000005</v>
      </c>
      <c r="E240">
        <v>1.9614000300000001</v>
      </c>
      <c r="F240">
        <v>1125.70996094</v>
      </c>
      <c r="G240">
        <v>1.6088000499999999</v>
      </c>
      <c r="H240">
        <v>9.9000003020963209E+37</v>
      </c>
      <c r="K240" s="2">
        <f>TREND(Calibration!$A$2:$A$4,Calibration!$B$2:$B$4,C240)</f>
        <v>420.48877576486115</v>
      </c>
      <c r="L240" s="2">
        <f>TREND(Calibration!$A$2:$A$4,Calibration!$C$2:$C$4,E240)</f>
        <v>773.79322253572116</v>
      </c>
      <c r="M240" s="2">
        <f>TREND(Calibration!$A$2:$A$4,Calibration!$D$2:$D$4,G240)</f>
        <v>622.17860207017804</v>
      </c>
    </row>
    <row r="241" spans="1:13" x14ac:dyDescent="0.25">
      <c r="A241">
        <v>1192402</v>
      </c>
      <c r="B241">
        <v>14.446000099999999</v>
      </c>
      <c r="C241">
        <v>0.65399998000000004</v>
      </c>
      <c r="D241">
        <v>9.9000003020963209E+37</v>
      </c>
      <c r="E241">
        <v>2.0511000199999998</v>
      </c>
      <c r="F241">
        <v>9.9000003020963209E+37</v>
      </c>
      <c r="G241">
        <v>1.6007000199999999</v>
      </c>
      <c r="H241">
        <v>9.9000003020963209E+37</v>
      </c>
      <c r="K241" s="2">
        <f>TREND(Calibration!$A$2:$A$4,Calibration!$B$2:$B$4,C241)</f>
        <v>417.85128120911554</v>
      </c>
      <c r="L241" s="2">
        <f>TREND(Calibration!$A$2:$A$4,Calibration!$C$2:$C$4,E241)</f>
        <v>810.08454023877084</v>
      </c>
      <c r="M241" s="2">
        <f>TREND(Calibration!$A$2:$A$4,Calibration!$D$2:$D$4,G241)</f>
        <v>618.83945413337062</v>
      </c>
    </row>
    <row r="242" spans="1:13" x14ac:dyDescent="0.25">
      <c r="A242">
        <v>1197390</v>
      </c>
      <c r="B242">
        <v>14.4090004</v>
      </c>
      <c r="C242">
        <v>0.65509998999999997</v>
      </c>
      <c r="D242">
        <v>9.9000003020963209E+37</v>
      </c>
      <c r="E242">
        <v>2.04029989</v>
      </c>
      <c r="F242">
        <v>844.30297852000001</v>
      </c>
      <c r="G242">
        <v>1.62010002</v>
      </c>
      <c r="H242">
        <v>9.9000003020963209E+37</v>
      </c>
      <c r="K242" s="2">
        <f>TREND(Calibration!$A$2:$A$4,Calibration!$B$2:$B$4,C242)</f>
        <v>418.52599525243312</v>
      </c>
      <c r="L242" s="2">
        <f>TREND(Calibration!$A$2:$A$4,Calibration!$C$2:$C$4,E242)</f>
        <v>805.7149639538211</v>
      </c>
      <c r="M242" s="2">
        <f>TREND(Calibration!$A$2:$A$4,Calibration!$D$2:$D$4,G242)</f>
        <v>626.83688994213469</v>
      </c>
    </row>
    <row r="243" spans="1:13" x14ac:dyDescent="0.25">
      <c r="A243">
        <v>1202388</v>
      </c>
      <c r="B243">
        <v>14.42500019</v>
      </c>
      <c r="C243">
        <v>0.65939999000000005</v>
      </c>
      <c r="D243">
        <v>1169.5920410199999</v>
      </c>
      <c r="E243">
        <v>1.7114000300000001</v>
      </c>
      <c r="F243">
        <v>1207.1710205100001</v>
      </c>
      <c r="G243">
        <v>1.6119999899999999</v>
      </c>
      <c r="H243">
        <v>9.9000003020963209E+37</v>
      </c>
      <c r="K243" s="2">
        <f>TREND(Calibration!$A$2:$A$4,Calibration!$B$2:$B$4,C243)</f>
        <v>421.16348980817878</v>
      </c>
      <c r="L243" s="2">
        <f>TREND(Calibration!$A$2:$A$4,Calibration!$C$2:$C$4,E243)</f>
        <v>672.64684084980968</v>
      </c>
      <c r="M243" s="2">
        <f>TREND(Calibration!$A$2:$A$4,Calibration!$D$2:$D$4,G243)</f>
        <v>623.49774200532727</v>
      </c>
    </row>
    <row r="244" spans="1:13" x14ac:dyDescent="0.25">
      <c r="A244">
        <v>1207391</v>
      </c>
      <c r="B244">
        <v>14.35700035</v>
      </c>
      <c r="C244">
        <v>0.65609998000000003</v>
      </c>
      <c r="D244">
        <v>9.9000003020963209E+37</v>
      </c>
      <c r="E244">
        <v>1.5493999700000001</v>
      </c>
      <c r="F244">
        <v>509.07800293000003</v>
      </c>
      <c r="G244">
        <v>1.6038999599999999</v>
      </c>
      <c r="H244">
        <v>9.9000003020963209E+37</v>
      </c>
      <c r="K244" s="2">
        <f>TREND(Calibration!$A$2:$A$4,Calibration!$B$2:$B$4,C244)</f>
        <v>419.13935994564247</v>
      </c>
      <c r="L244" s="2">
        <f>TREND(Calibration!$A$2:$A$4,Calibration!$C$2:$C$4,E244)</f>
        <v>607.10396124220745</v>
      </c>
      <c r="M244" s="2">
        <f>TREND(Calibration!$A$2:$A$4,Calibration!$D$2:$D$4,G244)</f>
        <v>620.15859406851985</v>
      </c>
    </row>
    <row r="245" spans="1:13" x14ac:dyDescent="0.25">
      <c r="A245">
        <v>1212389</v>
      </c>
      <c r="B245">
        <v>14.380000109999999</v>
      </c>
      <c r="C245">
        <v>0.65399998000000004</v>
      </c>
      <c r="D245">
        <v>636.76501465000001</v>
      </c>
      <c r="E245">
        <v>2.05649996</v>
      </c>
      <c r="F245">
        <v>9.9000003020963209E+37</v>
      </c>
      <c r="G245">
        <v>1.61899996</v>
      </c>
      <c r="H245">
        <v>9.9000003020963209E+37</v>
      </c>
      <c r="K245" s="2">
        <f>TREND(Calibration!$A$2:$A$4,Calibration!$B$2:$B$4,C245)</f>
        <v>417.85128120911554</v>
      </c>
      <c r="L245" s="2">
        <f>TREND(Calibration!$A$2:$A$4,Calibration!$C$2:$C$4,E245)</f>
        <v>812.26927780805499</v>
      </c>
      <c r="M245" s="2">
        <f>TREND(Calibration!$A$2:$A$4,Calibration!$D$2:$D$4,G245)</f>
        <v>626.38340235266105</v>
      </c>
    </row>
    <row r="246" spans="1:13" x14ac:dyDescent="0.25">
      <c r="A246">
        <v>1217389</v>
      </c>
      <c r="B246">
        <v>14.32499981</v>
      </c>
      <c r="C246">
        <v>0.65780002000000004</v>
      </c>
      <c r="D246">
        <v>1167.5479736299999</v>
      </c>
      <c r="E246">
        <v>2.04029989</v>
      </c>
      <c r="F246">
        <v>9.9000003020963209E+37</v>
      </c>
      <c r="G246">
        <v>1.6297999599999999</v>
      </c>
      <c r="H246">
        <v>9.9000003020963209E+37</v>
      </c>
      <c r="K246" s="2">
        <f>TREND(Calibration!$A$2:$A$4,Calibration!$B$2:$B$4,C246)</f>
        <v>420.18211488623547</v>
      </c>
      <c r="L246" s="2">
        <f>TREND(Calibration!$A$2:$A$4,Calibration!$C$2:$C$4,E246)</f>
        <v>805.7149639538211</v>
      </c>
      <c r="M246" s="2">
        <f>TREND(Calibration!$A$2:$A$4,Calibration!$D$2:$D$4,G246)</f>
        <v>630.83558311217928</v>
      </c>
    </row>
    <row r="247" spans="1:13" x14ac:dyDescent="0.25">
      <c r="A247">
        <v>1222388</v>
      </c>
      <c r="B247">
        <v>14.227000240000001</v>
      </c>
      <c r="C247">
        <v>0.65990000999999998</v>
      </c>
      <c r="D247">
        <v>9.9000003020963209E+37</v>
      </c>
      <c r="E247">
        <v>1.6449999799999999</v>
      </c>
      <c r="F247">
        <v>9.9000003020963209E+37</v>
      </c>
      <c r="G247">
        <v>1.61469996</v>
      </c>
      <c r="H247">
        <v>9.9000003020963209E+37</v>
      </c>
      <c r="K247" s="2">
        <f>TREND(Calibration!$A$2:$A$4,Calibration!$B$2:$B$4,C247)</f>
        <v>421.47018748905407</v>
      </c>
      <c r="L247" s="2">
        <f>TREND(Calibration!$A$2:$A$4,Calibration!$C$2:$C$4,E247)</f>
        <v>645.78234164475521</v>
      </c>
      <c r="M247" s="2">
        <f>TREND(Calibration!$A$2:$A$4,Calibration!$D$2:$D$4,G247)</f>
        <v>624.61077482803807</v>
      </c>
    </row>
    <row r="248" spans="1:13" x14ac:dyDescent="0.25">
      <c r="A248">
        <v>1227388</v>
      </c>
      <c r="B248">
        <v>14.17199993</v>
      </c>
      <c r="C248">
        <v>0.65719998000000002</v>
      </c>
      <c r="D248">
        <v>1285.2120361299999</v>
      </c>
      <c r="E248">
        <v>1.8900999999999999</v>
      </c>
      <c r="F248">
        <v>9.9000003020963209E+37</v>
      </c>
      <c r="G248">
        <v>1.61360002</v>
      </c>
      <c r="H248">
        <v>9.9000003020963209E+37</v>
      </c>
      <c r="K248" s="2">
        <f>TREND(Calibration!$A$2:$A$4,Calibration!$B$2:$B$4,C248)</f>
        <v>419.81406785525184</v>
      </c>
      <c r="L248" s="2">
        <f>TREND(Calibration!$A$2:$A$4,Calibration!$C$2:$C$4,E248)</f>
        <v>744.94626234133341</v>
      </c>
      <c r="M248" s="2">
        <f>TREND(Calibration!$A$2:$A$4,Calibration!$D$2:$D$4,G248)</f>
        <v>624.15733670723955</v>
      </c>
    </row>
    <row r="249" spans="1:13" x14ac:dyDescent="0.25">
      <c r="A249">
        <v>1232389</v>
      </c>
      <c r="B249">
        <v>14.1590004</v>
      </c>
      <c r="C249">
        <v>0.66149997999999999</v>
      </c>
      <c r="D249">
        <v>972.19000243999994</v>
      </c>
      <c r="E249">
        <v>2.1498999599999999</v>
      </c>
      <c r="F249">
        <v>9.9000003020963209E+37</v>
      </c>
      <c r="G249">
        <v>1.6309000300000001</v>
      </c>
      <c r="H249">
        <v>9.9000003020963209E+37</v>
      </c>
      <c r="K249" s="2">
        <f>TREND(Calibration!$A$2:$A$4,Calibration!$B$2:$B$4,C249)</f>
        <v>422.45156241099738</v>
      </c>
      <c r="L249" s="2">
        <f>TREND(Calibration!$A$2:$A$4,Calibration!$C$2:$C$4,E249)</f>
        <v>850.05756600591155</v>
      </c>
      <c r="M249" s="2">
        <f>TREND(Calibration!$A$2:$A$4,Calibration!$D$2:$D$4,G249)</f>
        <v>631.28907482404247</v>
      </c>
    </row>
    <row r="250" spans="1:13" x14ac:dyDescent="0.25">
      <c r="A250">
        <v>1237388</v>
      </c>
      <c r="B250">
        <v>14.14599991</v>
      </c>
      <c r="C250">
        <v>0.65880000999999999</v>
      </c>
      <c r="D250">
        <v>1031.91894531</v>
      </c>
      <c r="E250">
        <v>1.9134000499999999</v>
      </c>
      <c r="F250">
        <v>9.9000003020963209E+37</v>
      </c>
      <c r="G250">
        <v>1.6233999699999999</v>
      </c>
      <c r="H250">
        <v>9.9000003020963209E+37</v>
      </c>
      <c r="K250" s="2">
        <f>TREND(Calibration!$A$2:$A$4,Calibration!$B$2:$B$4,C250)</f>
        <v>420.79547957944476</v>
      </c>
      <c r="L250" s="2">
        <f>TREND(Calibration!$A$2:$A$4,Calibration!$C$2:$C$4,E250)</f>
        <v>754.37312534373666</v>
      </c>
      <c r="M250" s="2">
        <f>TREND(Calibration!$A$2:$A$4,Calibration!$D$2:$D$4,G250)</f>
        <v>628.19725789559504</v>
      </c>
    </row>
    <row r="251" spans="1:13" x14ac:dyDescent="0.25">
      <c r="A251">
        <v>1242389</v>
      </c>
      <c r="B251">
        <v>14.16899967</v>
      </c>
      <c r="C251">
        <v>0.66210002000000001</v>
      </c>
      <c r="D251">
        <v>513.79998779000005</v>
      </c>
      <c r="E251">
        <v>2.09590006</v>
      </c>
      <c r="F251">
        <v>9.9000003020963209E+37</v>
      </c>
      <c r="G251">
        <v>1.62820005</v>
      </c>
      <c r="H251">
        <v>9.9000003020963209E+37</v>
      </c>
      <c r="K251" s="2">
        <f>TREND(Calibration!$A$2:$A$4,Calibration!$B$2:$B$4,C251)</f>
        <v>422.81960944198107</v>
      </c>
      <c r="L251" s="2">
        <f>TREND(Calibration!$A$2:$A$4,Calibration!$C$2:$C$4,E251)</f>
        <v>828.20998802030738</v>
      </c>
      <c r="M251" s="2">
        <f>TREND(Calibration!$A$2:$A$4,Calibration!$D$2:$D$4,G251)</f>
        <v>630.17603787894211</v>
      </c>
    </row>
    <row r="252" spans="1:13" x14ac:dyDescent="0.25">
      <c r="A252">
        <v>1247389</v>
      </c>
      <c r="B252">
        <v>14.13300037</v>
      </c>
      <c r="C252">
        <v>0.65560001000000001</v>
      </c>
      <c r="D252">
        <v>1321.92004395</v>
      </c>
      <c r="E252">
        <v>2.0769999000000001</v>
      </c>
      <c r="F252">
        <v>9.9000003020963209E+37</v>
      </c>
      <c r="G252">
        <v>1.6142000000000001</v>
      </c>
      <c r="H252">
        <v>9.9000003020963209E+37</v>
      </c>
      <c r="K252" s="2">
        <f>TREND(Calibration!$A$2:$A$4,Calibration!$B$2:$B$4,C252)</f>
        <v>418.83269293330846</v>
      </c>
      <c r="L252" s="2">
        <f>TREND(Calibration!$A$2:$A$4,Calibration!$C$2:$C$4,E252)</f>
        <v>820.56325683116825</v>
      </c>
      <c r="M252" s="2">
        <f>TREND(Calibration!$A$2:$A$4,Calibration!$D$2:$D$4,G252)</f>
        <v>624.40467183798921</v>
      </c>
    </row>
    <row r="253" spans="1:13" x14ac:dyDescent="0.25">
      <c r="A253">
        <v>1252402</v>
      </c>
      <c r="B253">
        <v>14.100999829999999</v>
      </c>
      <c r="C253">
        <v>0.65179997999999995</v>
      </c>
      <c r="D253">
        <v>9.9000003020963209E+37</v>
      </c>
      <c r="E253">
        <v>2.2816999</v>
      </c>
      <c r="F253">
        <v>9.9000003020963209E+37</v>
      </c>
      <c r="G253">
        <v>1.61259997</v>
      </c>
      <c r="H253">
        <v>9.9000003020963209E+37</v>
      </c>
      <c r="K253" s="2">
        <f>TREND(Calibration!$A$2:$A$4,Calibration!$B$2:$B$4,C253)</f>
        <v>416.50186538989681</v>
      </c>
      <c r="L253" s="2">
        <f>TREND(Calibration!$A$2:$A$4,Calibration!$C$2:$C$4,E253)</f>
        <v>903.38191415559254</v>
      </c>
      <c r="M253" s="2">
        <f>TREND(Calibration!$A$2:$A$4,Calibration!$D$2:$D$4,G253)</f>
        <v>623.74507713607693</v>
      </c>
    </row>
    <row r="254" spans="1:13" x14ac:dyDescent="0.25">
      <c r="A254">
        <v>1257389</v>
      </c>
      <c r="B254">
        <v>14.152999879999999</v>
      </c>
      <c r="C254">
        <v>0.65939999000000005</v>
      </c>
      <c r="D254">
        <v>843.83801270000004</v>
      </c>
      <c r="E254">
        <v>1.93280005</v>
      </c>
      <c r="F254">
        <v>9.9000003020963209E+37</v>
      </c>
      <c r="G254">
        <v>1.6184999900000001</v>
      </c>
      <c r="H254">
        <v>9.9000003020963209E+37</v>
      </c>
      <c r="K254" s="2">
        <f>TREND(Calibration!$A$2:$A$4,Calibration!$B$2:$B$4,C254)</f>
        <v>421.16348980817878</v>
      </c>
      <c r="L254" s="2">
        <f>TREND(Calibration!$A$2:$A$4,Calibration!$C$2:$C$4,E254)</f>
        <v>762.2220845625634</v>
      </c>
      <c r="M254" s="2">
        <f>TREND(Calibration!$A$2:$A$4,Calibration!$D$2:$D$4,G254)</f>
        <v>626.17729524022263</v>
      </c>
    </row>
    <row r="255" spans="1:13" x14ac:dyDescent="0.25">
      <c r="A255">
        <v>1262389</v>
      </c>
      <c r="B255">
        <v>14.11699963</v>
      </c>
      <c r="C255">
        <v>0.66210002000000001</v>
      </c>
      <c r="D255">
        <v>1106.05895996</v>
      </c>
      <c r="E255">
        <v>2.0796999899999999</v>
      </c>
      <c r="F255">
        <v>9.9000003020963209E+37</v>
      </c>
      <c r="G255">
        <v>1.6045000599999999</v>
      </c>
      <c r="H255">
        <v>9.9000003020963209E+37</v>
      </c>
      <c r="K255" s="2">
        <f>TREND(Calibration!$A$2:$A$4,Calibration!$B$2:$B$4,C255)</f>
        <v>422.81960944198107</v>
      </c>
      <c r="L255" s="2">
        <f>TREND(Calibration!$A$2:$A$4,Calibration!$C$2:$C$4,E255)</f>
        <v>821.65567416607337</v>
      </c>
      <c r="M255" s="2">
        <f>TREND(Calibration!$A$2:$A$4,Calibration!$D$2:$D$4,G255)</f>
        <v>620.40597866794462</v>
      </c>
    </row>
    <row r="256" spans="1:13" x14ac:dyDescent="0.25">
      <c r="A256">
        <v>1267388</v>
      </c>
      <c r="B256">
        <v>14.038999560000001</v>
      </c>
      <c r="C256">
        <v>0.66369997999999997</v>
      </c>
      <c r="D256">
        <v>9.9000003020963209E+37</v>
      </c>
      <c r="E256">
        <v>1.78209996</v>
      </c>
      <c r="F256">
        <v>1231.0389404299999</v>
      </c>
      <c r="G256">
        <v>1.5887999500000001</v>
      </c>
      <c r="H256">
        <v>9.9000003020963209E+37</v>
      </c>
      <c r="K256" s="2">
        <f>TREND(Calibration!$A$2:$A$4,Calibration!$B$2:$B$4,C256)</f>
        <v>423.80097823021606</v>
      </c>
      <c r="L256" s="2">
        <f>TREND(Calibration!$A$2:$A$4,Calibration!$C$2:$C$4,E256)</f>
        <v>701.25100926959863</v>
      </c>
      <c r="M256" s="2">
        <f>TREND(Calibration!$A$2:$A$4,Calibration!$D$2:$D$4,G256)</f>
        <v>613.9337816619892</v>
      </c>
    </row>
    <row r="257" spans="1:13" x14ac:dyDescent="0.25">
      <c r="A257">
        <v>1272389</v>
      </c>
      <c r="B257">
        <v>14.07499981</v>
      </c>
      <c r="C257">
        <v>0.65880000999999999</v>
      </c>
      <c r="D257">
        <v>663.23498534999999</v>
      </c>
      <c r="E257">
        <v>1.86530006</v>
      </c>
      <c r="F257">
        <v>1329.14001465</v>
      </c>
      <c r="G257">
        <v>1.5850000399999999</v>
      </c>
      <c r="H257">
        <v>9.9000003020963209E+37</v>
      </c>
      <c r="K257" s="2">
        <f>TREND(Calibration!$A$2:$A$4,Calibration!$B$2:$B$4,C257)</f>
        <v>420.79547957944476</v>
      </c>
      <c r="L257" s="2">
        <f>TREND(Calibration!$A$2:$A$4,Calibration!$C$2:$C$4,E257)</f>
        <v>734.91256555322263</v>
      </c>
      <c r="M257" s="2">
        <f>TREND(Calibration!$A$2:$A$4,Calibration!$D$2:$D$4,G257)</f>
        <v>612.36731071847987</v>
      </c>
    </row>
    <row r="258" spans="1:13" x14ac:dyDescent="0.25">
      <c r="A258">
        <v>1277389</v>
      </c>
      <c r="B258">
        <v>14.04599953</v>
      </c>
      <c r="C258">
        <v>0.65990000999999998</v>
      </c>
      <c r="D258">
        <v>552.76800536999997</v>
      </c>
      <c r="E258">
        <v>1.9737999399999999</v>
      </c>
      <c r="F258">
        <v>9.9000003020963209E+37</v>
      </c>
      <c r="G258">
        <v>1.59850001</v>
      </c>
      <c r="H258">
        <v>9.9000003020963209E+37</v>
      </c>
      <c r="K258" s="2">
        <f>TREND(Calibration!$A$2:$A$4,Calibration!$B$2:$B$4,C258)</f>
        <v>421.47018748905407</v>
      </c>
      <c r="L258" s="2">
        <f>TREND(Calibration!$A$2:$A$4,Calibration!$C$2:$C$4,E258)</f>
        <v>778.81004665464491</v>
      </c>
      <c r="M258" s="2">
        <f>TREND(Calibration!$A$2:$A$4,Calibration!$D$2:$D$4,G258)</f>
        <v>617.93252430070879</v>
      </c>
    </row>
    <row r="259" spans="1:13" x14ac:dyDescent="0.25">
      <c r="A259">
        <v>1282390</v>
      </c>
      <c r="B259">
        <v>13.99699974</v>
      </c>
      <c r="C259">
        <v>0.66589999</v>
      </c>
      <c r="D259">
        <v>9.9000003020963209E+37</v>
      </c>
      <c r="E259">
        <v>1.93499994</v>
      </c>
      <c r="F259">
        <v>9.9000003020963209E+37</v>
      </c>
      <c r="G259">
        <v>1.5887999500000001</v>
      </c>
      <c r="H259">
        <v>9.9000003020963209E+37</v>
      </c>
      <c r="K259" s="2">
        <f>TREND(Calibration!$A$2:$A$4,Calibration!$B$2:$B$4,C259)</f>
        <v>425.15040018314306</v>
      </c>
      <c r="L259" s="2">
        <f>TREND(Calibration!$A$2:$A$4,Calibration!$C$2:$C$4,E259)</f>
        <v>763.11212821699155</v>
      </c>
      <c r="M259" s="2">
        <f>TREND(Calibration!$A$2:$A$4,Calibration!$D$2:$D$4,G259)</f>
        <v>613.9337816619892</v>
      </c>
    </row>
    <row r="260" spans="1:13" x14ac:dyDescent="0.25">
      <c r="A260">
        <v>1287388</v>
      </c>
      <c r="B260">
        <v>13.94799995</v>
      </c>
      <c r="C260">
        <v>0.66100000999999997</v>
      </c>
      <c r="D260">
        <v>1344.74401855</v>
      </c>
      <c r="E260">
        <v>1.74650002</v>
      </c>
      <c r="F260">
        <v>9.9000003020963209E+37</v>
      </c>
      <c r="G260">
        <v>1.5834000100000001</v>
      </c>
      <c r="H260">
        <v>9.9000003020963209E+37</v>
      </c>
      <c r="K260" s="2">
        <f>TREND(Calibration!$A$2:$A$4,Calibration!$B$2:$B$4,C260)</f>
        <v>422.14489539866344</v>
      </c>
      <c r="L260" s="2">
        <f>TREND(Calibration!$A$2:$A$4,Calibration!$C$2:$C$4,E260)</f>
        <v>686.84778879265639</v>
      </c>
      <c r="M260" s="2">
        <f>TREND(Calibration!$A$2:$A$4,Calibration!$D$2:$D$4,G260)</f>
        <v>611.7077160165677</v>
      </c>
    </row>
    <row r="261" spans="1:13" x14ac:dyDescent="0.25">
      <c r="A261">
        <v>1292388</v>
      </c>
      <c r="B261">
        <v>13.925999640000001</v>
      </c>
      <c r="C261">
        <v>0.66799998000000005</v>
      </c>
      <c r="D261">
        <v>959.54699706999997</v>
      </c>
      <c r="E261">
        <v>1.6482000400000001</v>
      </c>
      <c r="F261">
        <v>9.9000003020963209E+37</v>
      </c>
      <c r="G261">
        <v>1.58389997</v>
      </c>
      <c r="H261">
        <v>9.9000003020963209E+37</v>
      </c>
      <c r="K261" s="2">
        <f>TREND(Calibration!$A$2:$A$4,Calibration!$B$2:$B$4,C261)</f>
        <v>426.43847278596172</v>
      </c>
      <c r="L261" s="2">
        <f>TREND(Calibration!$A$2:$A$4,Calibration!$C$2:$C$4,E261)</f>
        <v>647.07703960546655</v>
      </c>
      <c r="M261" s="2">
        <f>TREND(Calibration!$A$2:$A$4,Calibration!$D$2:$D$4,G261)</f>
        <v>611.91381900661668</v>
      </c>
    </row>
    <row r="262" spans="1:13" x14ac:dyDescent="0.25">
      <c r="A262">
        <v>1297390</v>
      </c>
      <c r="B262">
        <v>13.91899967</v>
      </c>
      <c r="C262">
        <v>0.65780002000000004</v>
      </c>
      <c r="D262">
        <v>1023.76397705</v>
      </c>
      <c r="E262">
        <v>2.02950001</v>
      </c>
      <c r="F262">
        <v>9.9000003020963209E+37</v>
      </c>
      <c r="G262">
        <v>1.6184999900000001</v>
      </c>
      <c r="H262">
        <v>9.9000003020963209E+37</v>
      </c>
      <c r="K262" s="2">
        <f>TREND(Calibration!$A$2:$A$4,Calibration!$B$2:$B$4,C262)</f>
        <v>420.18211488623547</v>
      </c>
      <c r="L262" s="2">
        <f>TREND(Calibration!$A$2:$A$4,Calibration!$C$2:$C$4,E262)</f>
        <v>801.34548881525291</v>
      </c>
      <c r="M262" s="2">
        <f>TREND(Calibration!$A$2:$A$4,Calibration!$D$2:$D$4,G262)</f>
        <v>626.17729524022263</v>
      </c>
    </row>
    <row r="263" spans="1:13" x14ac:dyDescent="0.25">
      <c r="A263">
        <v>1302388</v>
      </c>
      <c r="B263">
        <v>13.93500042</v>
      </c>
      <c r="C263">
        <v>0.65829998000000001</v>
      </c>
      <c r="D263">
        <v>1147.5899658200001</v>
      </c>
      <c r="E263">
        <v>1.77030003</v>
      </c>
      <c r="F263">
        <v>9.9000003020963209E+37</v>
      </c>
      <c r="G263">
        <v>1.6028000099999999</v>
      </c>
      <c r="H263">
        <v>9.9000003020963209E+37</v>
      </c>
      <c r="K263" s="2">
        <f>TREND(Calibration!$A$2:$A$4,Calibration!$B$2:$B$4,C263)</f>
        <v>420.48877576486115</v>
      </c>
      <c r="L263" s="2">
        <f>TREND(Calibration!$A$2:$A$4,Calibration!$C$2:$C$4,E263)</f>
        <v>696.4769283750104</v>
      </c>
      <c r="M263" s="2">
        <f>TREND(Calibration!$A$2:$A$4,Calibration!$D$2:$D$4,G263)</f>
        <v>619.70515182533177</v>
      </c>
    </row>
    <row r="264" spans="1:13" x14ac:dyDescent="0.25">
      <c r="A264">
        <v>1307388</v>
      </c>
      <c r="B264">
        <v>13.91899967</v>
      </c>
      <c r="C264">
        <v>0.66320002</v>
      </c>
      <c r="D264">
        <v>1262.7840576200001</v>
      </c>
      <c r="E264">
        <v>2.1774001100000002</v>
      </c>
      <c r="F264">
        <v>9.9000003020963209E+37</v>
      </c>
      <c r="G264">
        <v>1.6028000099999999</v>
      </c>
      <c r="H264">
        <v>9.9000003020963209E+37</v>
      </c>
      <c r="K264" s="2">
        <f>TREND(Calibration!$A$2:$A$4,Calibration!$B$2:$B$4,C264)</f>
        <v>423.49431735159038</v>
      </c>
      <c r="L264" s="2">
        <f>TREND(Calibration!$A$2:$A$4,Calibration!$C$2:$C$4,E264)</f>
        <v>861.18372867919095</v>
      </c>
      <c r="M264" s="2">
        <f>TREND(Calibration!$A$2:$A$4,Calibration!$D$2:$D$4,G264)</f>
        <v>619.70515182533177</v>
      </c>
    </row>
    <row r="265" spans="1:13" x14ac:dyDescent="0.25">
      <c r="A265">
        <v>1312390</v>
      </c>
      <c r="B265">
        <v>13.880000109999999</v>
      </c>
      <c r="C265">
        <v>0.65829998000000001</v>
      </c>
      <c r="D265">
        <v>9.9000003020963209E+37</v>
      </c>
      <c r="E265">
        <v>1.9112000499999999</v>
      </c>
      <c r="F265">
        <v>1170.2189941399999</v>
      </c>
      <c r="G265">
        <v>1.6411999500000001</v>
      </c>
      <c r="H265">
        <v>9.9000003020963209E+37</v>
      </c>
      <c r="K265" s="2">
        <f>TREND(Calibration!$A$2:$A$4,Calibration!$B$2:$B$4,C265)</f>
        <v>420.48877576486115</v>
      </c>
      <c r="L265" s="2">
        <f>TREND(Calibration!$A$2:$A$4,Calibration!$C$2:$C$4,E265)</f>
        <v>753.4830371849007</v>
      </c>
      <c r="M265" s="2">
        <f>TREND(Calibration!$A$2:$A$4,Calibration!$D$2:$D$4,G265)</f>
        <v>635.53510312483661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13.899999619999999</v>
      </c>
      <c r="C2">
        <v>0.65829998000000001</v>
      </c>
      <c r="D2">
        <v>495.67098999000001</v>
      </c>
      <c r="E2">
        <v>1.90690005</v>
      </c>
      <c r="F2">
        <v>9.9000003020963209E+37</v>
      </c>
      <c r="G2">
        <v>1.6045000599999999</v>
      </c>
      <c r="H2">
        <v>1368.04199219</v>
      </c>
      <c r="J2" s="2">
        <f>TREND(Calibration!$A$2:$A$4,Calibration!$B$2:$B$4,C2)</f>
        <v>420.48877576486115</v>
      </c>
      <c r="K2" s="2">
        <f>TREND(Calibration!$A$2:$A$4,Calibration!$C$2:$C$4,E2)</f>
        <v>751.74331941990295</v>
      </c>
      <c r="L2" s="2">
        <f>TREND(Calibration!$A$2:$A$4,Calibration!$D$2:$D$4,G2)</f>
        <v>620.40597866794462</v>
      </c>
      <c r="N2" s="2">
        <f>AVERAGE(J2:J121)</f>
        <v>429.47671726061276</v>
      </c>
    </row>
    <row r="3" spans="1:14" x14ac:dyDescent="0.25">
      <c r="A3">
        <v>5075</v>
      </c>
      <c r="B3">
        <v>13.88700008</v>
      </c>
      <c r="C3">
        <v>0.66589999</v>
      </c>
      <c r="D3">
        <v>1125.8979492200001</v>
      </c>
      <c r="E3">
        <v>1.8545000599999999</v>
      </c>
      <c r="F3">
        <v>9.9000003020963209E+37</v>
      </c>
      <c r="G3">
        <v>1.59309995</v>
      </c>
      <c r="H3">
        <v>9.9000003020963209E+37</v>
      </c>
      <c r="J3" s="2">
        <f>TREND(Calibration!$A$2:$A$4,Calibration!$B$2:$B$4,C3)</f>
        <v>425.15040018314306</v>
      </c>
      <c r="K3" s="2">
        <f>TREND(Calibration!$A$2:$A$4,Calibration!$C$2:$C$4,E3)</f>
        <v>730.54304186439117</v>
      </c>
      <c r="L3" s="2">
        <f>TREND(Calibration!$A$2:$A$4,Calibration!$D$2:$D$4,G3)</f>
        <v>615.70640918661218</v>
      </c>
    </row>
    <row r="4" spans="1:14" x14ac:dyDescent="0.25">
      <c r="A4">
        <v>10076</v>
      </c>
      <c r="B4">
        <v>13.88300037</v>
      </c>
      <c r="C4">
        <v>0.66750001999999997</v>
      </c>
      <c r="D4">
        <v>1317.6579589800001</v>
      </c>
      <c r="E4">
        <v>1.7826999400000001</v>
      </c>
      <c r="F4">
        <v>9.9000003020963209E+37</v>
      </c>
      <c r="G4">
        <v>1.5958000400000001</v>
      </c>
      <c r="H4">
        <v>9.9000003020963209E+37</v>
      </c>
      <c r="J4" s="2">
        <f>TREND(Calibration!$A$2:$A$4,Calibration!$B$2:$B$4,C4)</f>
        <v>426.13181190733599</v>
      </c>
      <c r="K4" s="2">
        <f>TREND(Calibration!$A$2:$A$4,Calibration!$C$2:$C$4,E4)</f>
        <v>701.49375249393427</v>
      </c>
      <c r="L4" s="2">
        <f>TREND(Calibration!$A$2:$A$4,Calibration!$D$2:$D$4,G4)</f>
        <v>616.8194914779981</v>
      </c>
    </row>
    <row r="5" spans="1:14" x14ac:dyDescent="0.25">
      <c r="A5">
        <v>15077</v>
      </c>
      <c r="B5">
        <v>13.86699963</v>
      </c>
      <c r="C5">
        <v>0.66640001999999998</v>
      </c>
      <c r="D5">
        <v>9.9000003020963209E+37</v>
      </c>
      <c r="E5">
        <v>2.55220008</v>
      </c>
      <c r="F5">
        <v>1327.59802246</v>
      </c>
      <c r="G5">
        <v>1.5964000199999999</v>
      </c>
      <c r="H5">
        <v>9.9000003020963209E+37</v>
      </c>
      <c r="J5" s="2">
        <f>TREND(Calibration!$A$2:$A$4,Calibration!$B$2:$B$4,C5)</f>
        <v>425.45710399772662</v>
      </c>
      <c r="K5" s="2">
        <f>TREND(Calibration!$A$2:$A$4,Calibration!$C$2:$C$4,E5)</f>
        <v>1012.8223719651435</v>
      </c>
      <c r="L5" s="2">
        <f>TREND(Calibration!$A$2:$A$4,Calibration!$D$2:$D$4,G5)</f>
        <v>617.06682660874765</v>
      </c>
    </row>
    <row r="6" spans="1:14" x14ac:dyDescent="0.25">
      <c r="A6">
        <v>20078</v>
      </c>
      <c r="B6">
        <v>13.92199993</v>
      </c>
      <c r="C6">
        <v>0.67019998999999997</v>
      </c>
      <c r="D6">
        <v>614.18798828000001</v>
      </c>
      <c r="E6">
        <v>3.2176001099999998</v>
      </c>
      <c r="F6">
        <v>9.9000003020963209E+37</v>
      </c>
      <c r="G6">
        <v>1.58990002</v>
      </c>
      <c r="H6">
        <v>9.9000003020963209E+37</v>
      </c>
      <c r="J6" s="2">
        <f>TREND(Calibration!$A$2:$A$4,Calibration!$B$2:$B$4,C6)</f>
        <v>427.78789473888867</v>
      </c>
      <c r="K6" s="2">
        <f>TREND(Calibration!$A$2:$A$4,Calibration!$C$2:$C$4,E6)</f>
        <v>1282.0335935979313</v>
      </c>
      <c r="L6" s="2">
        <f>TREND(Calibration!$A$2:$A$4,Calibration!$D$2:$D$4,G6)</f>
        <v>614.38727337385239</v>
      </c>
    </row>
    <row r="7" spans="1:14" x14ac:dyDescent="0.25">
      <c r="A7">
        <v>25078</v>
      </c>
      <c r="B7">
        <v>13.932000159999999</v>
      </c>
      <c r="C7">
        <v>0.67510002999999996</v>
      </c>
      <c r="D7">
        <v>1227.4880371100001</v>
      </c>
      <c r="E7">
        <v>5.0121002199999998</v>
      </c>
      <c r="F7">
        <v>9.9000003020963209E+37</v>
      </c>
      <c r="G7">
        <v>1.5887999500000001</v>
      </c>
      <c r="H7">
        <v>9.9000003020963209E+37</v>
      </c>
      <c r="J7" s="2">
        <f>TREND(Calibration!$A$2:$A$4,Calibration!$B$2:$B$4,C7)</f>
        <v>430.7934363256179</v>
      </c>
      <c r="K7" s="2">
        <f>TREND(Calibration!$A$2:$A$4,Calibration!$C$2:$C$4,E7)</f>
        <v>2008.0623658438117</v>
      </c>
      <c r="L7" s="2">
        <f>TREND(Calibration!$A$2:$A$4,Calibration!$D$2:$D$4,G7)</f>
        <v>613.9337816619892</v>
      </c>
    </row>
    <row r="8" spans="1:14" x14ac:dyDescent="0.25">
      <c r="A8">
        <v>30080</v>
      </c>
      <c r="B8">
        <v>14.01599979</v>
      </c>
      <c r="C8">
        <v>0.67290002000000004</v>
      </c>
      <c r="D8">
        <v>9.9000003020963209E+37</v>
      </c>
      <c r="E8">
        <v>3.5285999800000001</v>
      </c>
      <c r="F8">
        <v>9.9000003020963209E+37</v>
      </c>
      <c r="G8">
        <v>1.5893000399999999</v>
      </c>
      <c r="H8">
        <v>9.9000003020963209E+37</v>
      </c>
      <c r="J8" s="2">
        <f>TREND(Calibration!$A$2:$A$4,Calibration!$B$2:$B$4,C8)</f>
        <v>429.44401437269096</v>
      </c>
      <c r="K8" s="2">
        <f>TREND(Calibration!$A$2:$A$4,Calibration!$C$2:$C$4,E8)</f>
        <v>1407.8596398190869</v>
      </c>
      <c r="L8" s="2">
        <f>TREND(Calibration!$A$2:$A$4,Calibration!$D$2:$D$4,G8)</f>
        <v>614.13993824310285</v>
      </c>
    </row>
    <row r="9" spans="1:14" x14ac:dyDescent="0.25">
      <c r="A9">
        <v>35079</v>
      </c>
      <c r="B9">
        <v>14.11699963</v>
      </c>
      <c r="C9">
        <v>0.67559999000000004</v>
      </c>
      <c r="D9">
        <v>1118.1040039100001</v>
      </c>
      <c r="E9">
        <v>4.3295002</v>
      </c>
      <c r="F9">
        <v>9.9000003020963209E+37</v>
      </c>
      <c r="G9">
        <v>1.6007000199999999</v>
      </c>
      <c r="H9">
        <v>9.9000003020963209E+37</v>
      </c>
      <c r="J9" s="2">
        <f>TREND(Calibration!$A$2:$A$4,Calibration!$B$2:$B$4,C9)</f>
        <v>431.10009720424364</v>
      </c>
      <c r="K9" s="2">
        <f>TREND(Calibration!$A$2:$A$4,Calibration!$C$2:$C$4,E9)</f>
        <v>1731.8922771968887</v>
      </c>
      <c r="L9" s="2">
        <f>TREND(Calibration!$A$2:$A$4,Calibration!$D$2:$D$4,G9)</f>
        <v>618.83945413337062</v>
      </c>
    </row>
    <row r="10" spans="1:14" x14ac:dyDescent="0.25">
      <c r="A10">
        <v>40080</v>
      </c>
      <c r="B10">
        <v>14.19200039</v>
      </c>
      <c r="C10">
        <v>0.67339998000000001</v>
      </c>
      <c r="D10">
        <v>9.9000003020963209E+37</v>
      </c>
      <c r="E10">
        <v>5.0100002300000002</v>
      </c>
      <c r="F10">
        <v>9.9000003020963209E+37</v>
      </c>
      <c r="G10">
        <v>1.6038999599999999</v>
      </c>
      <c r="H10">
        <v>9.9000003020963209E+37</v>
      </c>
      <c r="J10" s="2">
        <f>TREND(Calibration!$A$2:$A$4,Calibration!$B$2:$B$4,C10)</f>
        <v>429.75067525131669</v>
      </c>
      <c r="K10" s="2">
        <f>TREND(Calibration!$A$2:$A$4,Calibration!$C$2:$C$4,E10)</f>
        <v>2007.2127402835056</v>
      </c>
      <c r="L10" s="2">
        <f>TREND(Calibration!$A$2:$A$4,Calibration!$D$2:$D$4,G10)</f>
        <v>620.15859406851985</v>
      </c>
    </row>
    <row r="11" spans="1:14" x14ac:dyDescent="0.25">
      <c r="A11">
        <v>45080</v>
      </c>
      <c r="B11">
        <v>14.30799961</v>
      </c>
      <c r="C11">
        <v>0.67989999000000001</v>
      </c>
      <c r="D11">
        <v>570.375</v>
      </c>
      <c r="E11">
        <v>4.7680001299999999</v>
      </c>
      <c r="F11">
        <v>9.9000003020963209E+37</v>
      </c>
      <c r="G11">
        <v>1.6050000200000001</v>
      </c>
      <c r="H11">
        <v>9.9000003020963209E+37</v>
      </c>
      <c r="J11" s="2">
        <f>TREND(Calibration!$A$2:$A$4,Calibration!$B$2:$B$4,C11)</f>
        <v>433.73759175998924</v>
      </c>
      <c r="K11" s="2">
        <f>TREND(Calibration!$A$2:$A$4,Calibration!$C$2:$C$4,E11)</f>
        <v>1909.3030023529905</v>
      </c>
      <c r="L11" s="2">
        <f>TREND(Calibration!$A$2:$A$4,Calibration!$D$2:$D$4,G11)</f>
        <v>620.6120816579936</v>
      </c>
    </row>
    <row r="12" spans="1:14" x14ac:dyDescent="0.25">
      <c r="A12">
        <v>50081</v>
      </c>
      <c r="B12">
        <v>14.39299965</v>
      </c>
      <c r="C12">
        <v>0.68099999</v>
      </c>
      <c r="D12">
        <v>9.9000003020963209E+37</v>
      </c>
      <c r="E12">
        <v>5.0100002300000002</v>
      </c>
      <c r="F12">
        <v>9.9000003020963209E+37</v>
      </c>
      <c r="G12">
        <v>1.60549998</v>
      </c>
      <c r="H12">
        <v>9.9000003020963209E+37</v>
      </c>
      <c r="J12" s="2">
        <f>TREND(Calibration!$A$2:$A$4,Calibration!$B$2:$B$4,C12)</f>
        <v>434.41229966959861</v>
      </c>
      <c r="K12" s="2">
        <f>TREND(Calibration!$A$2:$A$4,Calibration!$C$2:$C$4,E12)</f>
        <v>2007.2127402835056</v>
      </c>
      <c r="L12" s="2">
        <f>TREND(Calibration!$A$2:$A$4,Calibration!$D$2:$D$4,G12)</f>
        <v>620.81818464804257</v>
      </c>
    </row>
    <row r="13" spans="1:14" x14ac:dyDescent="0.25">
      <c r="A13">
        <v>55081</v>
      </c>
      <c r="B13">
        <v>14.53499985</v>
      </c>
      <c r="C13">
        <v>0.68049996999999995</v>
      </c>
      <c r="D13">
        <v>939.67199706999997</v>
      </c>
      <c r="E13">
        <v>4.6210999499999996</v>
      </c>
      <c r="F13">
        <v>9.9000003020963209E+37</v>
      </c>
      <c r="G13">
        <v>1.6045000599999999</v>
      </c>
      <c r="H13">
        <v>9.9000003020963209E+37</v>
      </c>
      <c r="J13" s="2">
        <f>TREND(Calibration!$A$2:$A$4,Calibration!$B$2:$B$4,C13)</f>
        <v>434.10560198872321</v>
      </c>
      <c r="K13" s="2">
        <f>TREND(Calibration!$A$2:$A$4,Calibration!$C$2:$C$4,E13)</f>
        <v>1849.8693156489539</v>
      </c>
      <c r="L13" s="2">
        <f>TREND(Calibration!$A$2:$A$4,Calibration!$D$2:$D$4,G13)</f>
        <v>620.40597866794462</v>
      </c>
    </row>
    <row r="14" spans="1:14" x14ac:dyDescent="0.25">
      <c r="A14">
        <v>60082</v>
      </c>
      <c r="B14">
        <v>14.664999959999999</v>
      </c>
      <c r="C14">
        <v>0.68210000000000004</v>
      </c>
      <c r="D14">
        <v>506.05801392000001</v>
      </c>
      <c r="E14">
        <v>5.0089001700000004</v>
      </c>
      <c r="F14">
        <v>9.9000003020963209E+37</v>
      </c>
      <c r="G14">
        <v>1.6060999600000001</v>
      </c>
      <c r="H14">
        <v>9.9000003020963209E+37</v>
      </c>
      <c r="J14" s="2">
        <f>TREND(Calibration!$A$2:$A$4,Calibration!$B$2:$B$4,C14)</f>
        <v>435.08701371291625</v>
      </c>
      <c r="K14" s="2">
        <f>TREND(Calibration!$A$2:$A$4,Calibration!$C$2:$C$4,E14)</f>
        <v>2006.7676719289559</v>
      </c>
      <c r="L14" s="2">
        <f>TREND(Calibration!$A$2:$A$4,Calibration!$D$2:$D$4,G14)</f>
        <v>621.06551977879224</v>
      </c>
    </row>
    <row r="15" spans="1:14" x14ac:dyDescent="0.25">
      <c r="A15">
        <v>65083</v>
      </c>
      <c r="B15">
        <v>14.72000027</v>
      </c>
      <c r="C15">
        <v>0.67989999000000001</v>
      </c>
      <c r="D15">
        <v>9.9000003020963209E+37</v>
      </c>
      <c r="E15">
        <v>2.7600998899999998</v>
      </c>
      <c r="F15">
        <v>9.9000003020963209E+37</v>
      </c>
      <c r="G15">
        <v>1.6081999499999999</v>
      </c>
      <c r="H15">
        <v>9.9000003020963209E+37</v>
      </c>
      <c r="J15" s="2">
        <f>TREND(Calibration!$A$2:$A$4,Calibration!$B$2:$B$4,C15)</f>
        <v>433.73759175998924</v>
      </c>
      <c r="K15" s="2">
        <f>TREND(Calibration!$A$2:$A$4,Calibration!$C$2:$C$4,E15)</f>
        <v>1096.9356261038972</v>
      </c>
      <c r="L15" s="2">
        <f>TREND(Calibration!$A$2:$A$4,Calibration!$D$2:$D$4,G15)</f>
        <v>621.93121747075327</v>
      </c>
    </row>
    <row r="16" spans="1:14" x14ac:dyDescent="0.25">
      <c r="A16">
        <v>70083</v>
      </c>
      <c r="B16">
        <v>14.788999560000001</v>
      </c>
      <c r="C16">
        <v>0.67510002999999996</v>
      </c>
      <c r="D16">
        <v>876.72900390999996</v>
      </c>
      <c r="E16">
        <v>2.1623001099999999</v>
      </c>
      <c r="F16">
        <v>9.9000003020963209E+37</v>
      </c>
      <c r="G16">
        <v>1.63629997</v>
      </c>
      <c r="H16">
        <v>9.9000003020963209E+37</v>
      </c>
      <c r="J16" s="2">
        <f>TREND(Calibration!$A$2:$A$4,Calibration!$B$2:$B$4,C16)</f>
        <v>430.7934363256179</v>
      </c>
      <c r="K16" s="2">
        <f>TREND(Calibration!$A$2:$A$4,Calibration!$C$2:$C$4,E16)</f>
        <v>855.07448722536174</v>
      </c>
      <c r="L16" s="2">
        <f>TREND(Calibration!$A$2:$A$4,Calibration!$D$2:$D$4,G16)</f>
        <v>633.51514046946409</v>
      </c>
    </row>
    <row r="17" spans="1:12" x14ac:dyDescent="0.25">
      <c r="A17">
        <v>75083</v>
      </c>
      <c r="B17">
        <v>14.838000299999999</v>
      </c>
      <c r="C17">
        <v>0.67669999999999997</v>
      </c>
      <c r="D17">
        <v>858.54400635000002</v>
      </c>
      <c r="E17">
        <v>3.13010001</v>
      </c>
      <c r="F17">
        <v>9.9000003020963209E+37</v>
      </c>
      <c r="G17">
        <v>1.6093000200000001</v>
      </c>
      <c r="H17">
        <v>9.9000003020963209E+37</v>
      </c>
      <c r="J17" s="2">
        <f>TREND(Calibration!$A$2:$A$4,Calibration!$B$2:$B$4,C17)</f>
        <v>431.77481124756122</v>
      </c>
      <c r="K17" s="2">
        <f>TREND(Calibration!$A$2:$A$4,Calibration!$C$2:$C$4,E17)</f>
        <v>1246.6323195493096</v>
      </c>
      <c r="L17" s="2">
        <f>TREND(Calibration!$A$2:$A$4,Calibration!$D$2:$D$4,G17)</f>
        <v>622.38470918261658</v>
      </c>
    </row>
    <row r="18" spans="1:12" x14ac:dyDescent="0.25">
      <c r="A18">
        <v>80083</v>
      </c>
      <c r="B18">
        <v>14.89299965</v>
      </c>
      <c r="C18">
        <v>0.67779999999999996</v>
      </c>
      <c r="D18">
        <v>9.9000003020963209E+37</v>
      </c>
      <c r="E18">
        <v>4.1707000699999996</v>
      </c>
      <c r="F18">
        <v>9.9000003020963209E+37</v>
      </c>
      <c r="G18">
        <v>1.6184999900000001</v>
      </c>
      <c r="H18">
        <v>9.9000003020963209E+37</v>
      </c>
      <c r="J18" s="2">
        <f>TREND(Calibration!$A$2:$A$4,Calibration!$B$2:$B$4,C18)</f>
        <v>432.44951915717058</v>
      </c>
      <c r="K18" s="2">
        <f>TREND(Calibration!$A$2:$A$4,Calibration!$C$2:$C$4,E18)</f>
        <v>1667.6440429538791</v>
      </c>
      <c r="L18" s="2">
        <f>TREND(Calibration!$A$2:$A$4,Calibration!$D$2:$D$4,G18)</f>
        <v>626.17729524022263</v>
      </c>
    </row>
    <row r="19" spans="1:12" x14ac:dyDescent="0.25">
      <c r="A19">
        <v>85083</v>
      </c>
      <c r="B19">
        <v>14.914999959999999</v>
      </c>
      <c r="C19">
        <v>0.67879999000000002</v>
      </c>
      <c r="D19">
        <v>1200.3680419899999</v>
      </c>
      <c r="E19">
        <v>5.0023999200000002</v>
      </c>
      <c r="F19">
        <v>9.9000003020963209E+37</v>
      </c>
      <c r="G19">
        <v>1.6293</v>
      </c>
      <c r="H19">
        <v>9.9000003020963209E+37</v>
      </c>
      <c r="J19" s="2">
        <f>TREND(Calibration!$A$2:$A$4,Calibration!$B$2:$B$4,C19)</f>
        <v>433.06288385037993</v>
      </c>
      <c r="K19" s="2">
        <f>TREND(Calibration!$A$2:$A$4,Calibration!$C$2:$C$4,E19)</f>
        <v>2004.1377648587406</v>
      </c>
      <c r="L19" s="2">
        <f>TREND(Calibration!$A$2:$A$4,Calibration!$D$2:$D$4,G19)</f>
        <v>630.6294801221303</v>
      </c>
    </row>
    <row r="20" spans="1:12" x14ac:dyDescent="0.25">
      <c r="A20">
        <v>90083</v>
      </c>
      <c r="B20">
        <v>14.91899967</v>
      </c>
      <c r="C20">
        <v>0.67400002000000003</v>
      </c>
      <c r="D20">
        <v>9.9000003020963209E+37</v>
      </c>
      <c r="E20">
        <v>5.0089001700000004</v>
      </c>
      <c r="F20">
        <v>9.9000003020963209E+37</v>
      </c>
      <c r="G20">
        <v>1.6411999500000001</v>
      </c>
      <c r="H20">
        <v>9.9000003020963209E+37</v>
      </c>
      <c r="J20" s="2">
        <f>TREND(Calibration!$A$2:$A$4,Calibration!$B$2:$B$4,C20)</f>
        <v>430.11872228230033</v>
      </c>
      <c r="K20" s="2">
        <f>TREND(Calibration!$A$2:$A$4,Calibration!$C$2:$C$4,E20)</f>
        <v>2006.7676719289559</v>
      </c>
      <c r="L20" s="2">
        <f>TREND(Calibration!$A$2:$A$4,Calibration!$D$2:$D$4,G20)</f>
        <v>635.53510312483661</v>
      </c>
    </row>
    <row r="21" spans="1:12" x14ac:dyDescent="0.25">
      <c r="A21">
        <v>95084</v>
      </c>
      <c r="B21">
        <v>14.93000031</v>
      </c>
      <c r="C21">
        <v>0.67610002000000002</v>
      </c>
      <c r="D21">
        <v>9.9000003020963209E+37</v>
      </c>
      <c r="E21">
        <v>5.0100002300000002</v>
      </c>
      <c r="F21">
        <v>9.9000003020963209E+37</v>
      </c>
      <c r="G21">
        <v>1.6390000600000001</v>
      </c>
      <c r="H21">
        <v>9.9000003020963209E+37</v>
      </c>
      <c r="J21" s="2">
        <f>TREND(Calibration!$A$2:$A$4,Calibration!$B$2:$B$4,C21)</f>
        <v>431.40680101882725</v>
      </c>
      <c r="K21" s="2">
        <f>TREND(Calibration!$A$2:$A$4,Calibration!$C$2:$C$4,E21)</f>
        <v>2007.2127402835056</v>
      </c>
      <c r="L21" s="2">
        <f>TREND(Calibration!$A$2:$A$4,Calibration!$D$2:$D$4,G21)</f>
        <v>634.62822276084989</v>
      </c>
    </row>
    <row r="22" spans="1:12" x14ac:dyDescent="0.25">
      <c r="A22">
        <v>100094</v>
      </c>
      <c r="B22">
        <v>14.958999629999999</v>
      </c>
      <c r="C22">
        <v>0.67180002000000005</v>
      </c>
      <c r="D22">
        <v>9.9000003020963209E+37</v>
      </c>
      <c r="E22">
        <v>5.0104999499999998</v>
      </c>
      <c r="F22">
        <v>9.9000003020963209E+37</v>
      </c>
      <c r="G22">
        <v>1.62820005</v>
      </c>
      <c r="H22">
        <v>9.9000003020963209E+37</v>
      </c>
      <c r="J22" s="2">
        <f>TREND(Calibration!$A$2:$A$4,Calibration!$B$2:$B$4,C22)</f>
        <v>428.76930646308165</v>
      </c>
      <c r="K22" s="2">
        <f>TREND(Calibration!$A$2:$A$4,Calibration!$C$2:$C$4,E22)</f>
        <v>2007.4149197629297</v>
      </c>
      <c r="L22" s="2">
        <f>TREND(Calibration!$A$2:$A$4,Calibration!$D$2:$D$4,G22)</f>
        <v>630.17603787894211</v>
      </c>
    </row>
    <row r="23" spans="1:12" x14ac:dyDescent="0.25">
      <c r="A23">
        <v>105085</v>
      </c>
      <c r="B23">
        <v>15.074000359999999</v>
      </c>
      <c r="C23">
        <v>0.67339998000000001</v>
      </c>
      <c r="D23">
        <v>988.90802001999998</v>
      </c>
      <c r="E23">
        <v>5.0104999499999998</v>
      </c>
      <c r="F23">
        <v>9.9000003020963209E+37</v>
      </c>
      <c r="G23">
        <v>1.6233999699999999</v>
      </c>
      <c r="H23">
        <v>9.9000003020963209E+37</v>
      </c>
      <c r="J23" s="2">
        <f>TREND(Calibration!$A$2:$A$4,Calibration!$B$2:$B$4,C23)</f>
        <v>429.75067525131669</v>
      </c>
      <c r="K23" s="2">
        <f>TREND(Calibration!$A$2:$A$4,Calibration!$C$2:$C$4,E23)</f>
        <v>2007.4149197629297</v>
      </c>
      <c r="L23" s="2">
        <f>TREND(Calibration!$A$2:$A$4,Calibration!$D$2:$D$4,G23)</f>
        <v>628.19725789559504</v>
      </c>
    </row>
    <row r="24" spans="1:12" x14ac:dyDescent="0.25">
      <c r="A24">
        <v>110084</v>
      </c>
      <c r="B24">
        <v>15.11100006</v>
      </c>
      <c r="C24">
        <v>0.6724</v>
      </c>
      <c r="D24">
        <v>920.97698975000003</v>
      </c>
      <c r="E24">
        <v>4.1388997999999999</v>
      </c>
      <c r="F24">
        <v>9.9000003020963209E+37</v>
      </c>
      <c r="G24">
        <v>1.64279997</v>
      </c>
      <c r="H24">
        <v>9.9000003020963209E+37</v>
      </c>
      <c r="J24" s="2">
        <f>TREND(Calibration!$A$2:$A$4,Calibration!$B$2:$B$4,C24)</f>
        <v>429.13731669181561</v>
      </c>
      <c r="K24" s="2">
        <f>TREND(Calibration!$A$2:$A$4,Calibration!$C$2:$C$4,E24)</f>
        <v>1654.7781139653389</v>
      </c>
      <c r="L24" s="2">
        <f>TREND(Calibration!$A$2:$A$4,Calibration!$D$2:$D$4,G24)</f>
        <v>636.19469370435922</v>
      </c>
    </row>
    <row r="25" spans="1:12" x14ac:dyDescent="0.25">
      <c r="A25">
        <v>115085</v>
      </c>
      <c r="B25">
        <v>15.12300014</v>
      </c>
      <c r="C25">
        <v>0.6724</v>
      </c>
      <c r="D25">
        <v>9.9000003020963209E+37</v>
      </c>
      <c r="E25">
        <v>4.5416998900000003</v>
      </c>
      <c r="F25">
        <v>9.9000003020963209E+37</v>
      </c>
      <c r="G25">
        <v>1.63740003</v>
      </c>
      <c r="H25">
        <v>9.9000003020963209E+37</v>
      </c>
      <c r="J25" s="2">
        <f>TREND(Calibration!$A$2:$A$4,Calibration!$B$2:$B$4,C25)</f>
        <v>429.13731669181561</v>
      </c>
      <c r="K25" s="2">
        <f>TREND(Calibration!$A$2:$A$4,Calibration!$C$2:$C$4,E25)</f>
        <v>1817.7452005503771</v>
      </c>
      <c r="L25" s="2">
        <f>TREND(Calibration!$A$2:$A$4,Calibration!$D$2:$D$4,G25)</f>
        <v>633.96862805893772</v>
      </c>
    </row>
    <row r="26" spans="1:12" x14ac:dyDescent="0.25">
      <c r="A26">
        <v>120085</v>
      </c>
      <c r="B26">
        <v>15.114999770000001</v>
      </c>
      <c r="C26">
        <v>0.67019998999999997</v>
      </c>
      <c r="D26">
        <v>9.9000003020963209E+37</v>
      </c>
      <c r="E26">
        <v>5.0093998900000001</v>
      </c>
      <c r="F26">
        <v>9.9000003020963209E+37</v>
      </c>
      <c r="G26">
        <v>1.6288000300000001</v>
      </c>
      <c r="H26">
        <v>9.9000003020963209E+37</v>
      </c>
      <c r="J26" s="2">
        <f>TREND(Calibration!$A$2:$A$4,Calibration!$B$2:$B$4,C26)</f>
        <v>427.78789473888867</v>
      </c>
      <c r="K26" s="2">
        <f>TREND(Calibration!$A$2:$A$4,Calibration!$C$2:$C$4,E26)</f>
        <v>2006.9698514083802</v>
      </c>
      <c r="L26" s="2">
        <f>TREND(Calibration!$A$2:$A$4,Calibration!$D$2:$D$4,G26)</f>
        <v>630.42337300969177</v>
      </c>
    </row>
    <row r="27" spans="1:12" x14ac:dyDescent="0.25">
      <c r="A27">
        <v>125085</v>
      </c>
      <c r="B27">
        <v>15.14500046</v>
      </c>
      <c r="C27">
        <v>0.67180002000000005</v>
      </c>
      <c r="D27">
        <v>1028.5340576200001</v>
      </c>
      <c r="E27">
        <v>3.7051999599999998</v>
      </c>
      <c r="F27">
        <v>9.9000003020963209E+37</v>
      </c>
      <c r="G27">
        <v>1.60720003</v>
      </c>
      <c r="H27">
        <v>9.9000003020963209E+37</v>
      </c>
      <c r="J27" s="2">
        <f>TREND(Calibration!$A$2:$A$4,Calibration!$B$2:$B$4,C27)</f>
        <v>428.76930646308165</v>
      </c>
      <c r="K27" s="2">
        <f>TREND(Calibration!$A$2:$A$4,Calibration!$C$2:$C$4,E27)</f>
        <v>1479.3094357503039</v>
      </c>
      <c r="L27" s="2">
        <f>TREND(Calibration!$A$2:$A$4,Calibration!$D$2:$D$4,G27)</f>
        <v>621.51901149065543</v>
      </c>
    </row>
    <row r="28" spans="1:12" x14ac:dyDescent="0.25">
      <c r="A28">
        <v>130085</v>
      </c>
      <c r="B28">
        <v>15.18900013</v>
      </c>
      <c r="C28">
        <v>0.66589999</v>
      </c>
      <c r="D28">
        <v>692.39898682</v>
      </c>
      <c r="E28">
        <v>4.8533000900000003</v>
      </c>
      <c r="F28">
        <v>9.9000003020963209E+37</v>
      </c>
      <c r="G28">
        <v>1.62390006</v>
      </c>
      <c r="H28">
        <v>9.9000003020963209E+37</v>
      </c>
      <c r="J28" s="2">
        <f>TREND(Calibration!$A$2:$A$4,Calibration!$B$2:$B$4,C28)</f>
        <v>425.15040018314306</v>
      </c>
      <c r="K28" s="2">
        <f>TREND(Calibration!$A$2:$A$4,Calibration!$C$2:$C$4,E28)</f>
        <v>1943.8141316008025</v>
      </c>
      <c r="L28" s="2">
        <f>TREND(Calibration!$A$2:$A$4,Calibration!$D$2:$D$4,G28)</f>
        <v>628.4034144767088</v>
      </c>
    </row>
    <row r="29" spans="1:12" x14ac:dyDescent="0.25">
      <c r="A29">
        <v>135084</v>
      </c>
      <c r="B29">
        <v>15.16800022</v>
      </c>
      <c r="C29">
        <v>0.66640001999999998</v>
      </c>
      <c r="D29">
        <v>1324.11901855</v>
      </c>
      <c r="E29">
        <v>5.0093998900000001</v>
      </c>
      <c r="F29">
        <v>9.9000003020963209E+37</v>
      </c>
      <c r="G29">
        <v>1.62390006</v>
      </c>
      <c r="H29">
        <v>9.9000003020963209E+37</v>
      </c>
      <c r="J29" s="2">
        <f>TREND(Calibration!$A$2:$A$4,Calibration!$B$2:$B$4,C29)</f>
        <v>425.45710399772662</v>
      </c>
      <c r="K29" s="2">
        <f>TREND(Calibration!$A$2:$A$4,Calibration!$C$2:$C$4,E29)</f>
        <v>2006.9698514083802</v>
      </c>
      <c r="L29" s="2">
        <f>TREND(Calibration!$A$2:$A$4,Calibration!$D$2:$D$4,G29)</f>
        <v>628.4034144767088</v>
      </c>
    </row>
    <row r="30" spans="1:12" x14ac:dyDescent="0.25">
      <c r="A30">
        <v>140085</v>
      </c>
      <c r="B30">
        <v>15.152999879999999</v>
      </c>
      <c r="C30">
        <v>0.66750001999999997</v>
      </c>
      <c r="D30">
        <v>1078.0899658200001</v>
      </c>
      <c r="E30">
        <v>5.0100002300000002</v>
      </c>
      <c r="F30">
        <v>9.9000003020963209E+37</v>
      </c>
      <c r="G30">
        <v>1.62010002</v>
      </c>
      <c r="H30">
        <v>9.9000003020963209E+37</v>
      </c>
      <c r="J30" s="2">
        <f>TREND(Calibration!$A$2:$A$4,Calibration!$B$2:$B$4,C30)</f>
        <v>426.13181190733599</v>
      </c>
      <c r="K30" s="2">
        <f>TREND(Calibration!$A$2:$A$4,Calibration!$C$2:$C$4,E30)</f>
        <v>2007.2127402835056</v>
      </c>
      <c r="L30" s="2">
        <f>TREND(Calibration!$A$2:$A$4,Calibration!$D$2:$D$4,G30)</f>
        <v>626.83688994213469</v>
      </c>
    </row>
    <row r="31" spans="1:12" x14ac:dyDescent="0.25">
      <c r="A31">
        <v>145084</v>
      </c>
      <c r="B31">
        <v>15.15799999</v>
      </c>
      <c r="C31">
        <v>0.66530001000000005</v>
      </c>
      <c r="D31">
        <v>1034.8280029299999</v>
      </c>
      <c r="E31">
        <v>5.0100002300000002</v>
      </c>
      <c r="F31">
        <v>9.9000003020963209E+37</v>
      </c>
      <c r="G31">
        <v>1.6276999700000001</v>
      </c>
      <c r="H31">
        <v>9.9000003020963209E+37</v>
      </c>
      <c r="J31" s="2">
        <f>TREND(Calibration!$A$2:$A$4,Calibration!$B$2:$B$4,C31)</f>
        <v>424.7823899544091</v>
      </c>
      <c r="K31" s="2">
        <f>TREND(Calibration!$A$2:$A$4,Calibration!$C$2:$C$4,E31)</f>
        <v>2007.2127402835056</v>
      </c>
      <c r="L31" s="2">
        <f>TREND(Calibration!$A$2:$A$4,Calibration!$D$2:$D$4,G31)</f>
        <v>629.96988542021813</v>
      </c>
    </row>
    <row r="32" spans="1:12" x14ac:dyDescent="0.25">
      <c r="A32">
        <v>150085</v>
      </c>
      <c r="B32">
        <v>15.227000240000001</v>
      </c>
      <c r="C32">
        <v>0.66970003</v>
      </c>
      <c r="D32">
        <v>372.78298949999999</v>
      </c>
      <c r="E32">
        <v>4.5380001099999996</v>
      </c>
      <c r="F32">
        <v>9.9000003020963209E+37</v>
      </c>
      <c r="G32">
        <v>1.6081999499999999</v>
      </c>
      <c r="H32">
        <v>9.9000003020963209E+37</v>
      </c>
      <c r="J32" s="2">
        <f>TREND(Calibration!$A$2:$A$4,Calibration!$B$2:$B$4,C32)</f>
        <v>427.48123386026293</v>
      </c>
      <c r="K32" s="2">
        <f>TREND(Calibration!$A$2:$A$4,Calibration!$C$2:$C$4,E32)</f>
        <v>1816.2483231102412</v>
      </c>
      <c r="L32" s="2">
        <f>TREND(Calibration!$A$2:$A$4,Calibration!$D$2:$D$4,G32)</f>
        <v>621.93121747075327</v>
      </c>
    </row>
    <row r="33" spans="1:12" x14ac:dyDescent="0.25">
      <c r="A33">
        <v>155087</v>
      </c>
      <c r="B33">
        <v>15.28299999</v>
      </c>
      <c r="C33">
        <v>0.66479999000000001</v>
      </c>
      <c r="D33">
        <v>594.56799316000001</v>
      </c>
      <c r="E33">
        <v>5.0093998900000001</v>
      </c>
      <c r="F33">
        <v>9.9000003020963209E+37</v>
      </c>
      <c r="G33">
        <v>1.6081999499999999</v>
      </c>
      <c r="H33">
        <v>9.9000003020963209E+37</v>
      </c>
      <c r="J33" s="2">
        <f>TREND(Calibration!$A$2:$A$4,Calibration!$B$2:$B$4,C33)</f>
        <v>424.4756922735337</v>
      </c>
      <c r="K33" s="2">
        <f>TREND(Calibration!$A$2:$A$4,Calibration!$C$2:$C$4,E33)</f>
        <v>2006.9698514083802</v>
      </c>
      <c r="L33" s="2">
        <f>TREND(Calibration!$A$2:$A$4,Calibration!$D$2:$D$4,G33)</f>
        <v>621.93121747075327</v>
      </c>
    </row>
    <row r="34" spans="1:12" x14ac:dyDescent="0.25">
      <c r="A34">
        <v>160086</v>
      </c>
      <c r="B34">
        <v>15.309000019999999</v>
      </c>
      <c r="C34">
        <v>0.66799998000000005</v>
      </c>
      <c r="D34">
        <v>970.97601318</v>
      </c>
      <c r="E34">
        <v>5.0100002300000002</v>
      </c>
      <c r="F34">
        <v>9.9000003020963209E+37</v>
      </c>
      <c r="G34">
        <v>1.61530006</v>
      </c>
      <c r="H34">
        <v>9.9000003020963209E+37</v>
      </c>
      <c r="J34" s="2">
        <f>TREND(Calibration!$A$2:$A$4,Calibration!$B$2:$B$4,C34)</f>
        <v>426.43847278596172</v>
      </c>
      <c r="K34" s="2">
        <f>TREND(Calibration!$A$2:$A$4,Calibration!$C$2:$C$4,E34)</f>
        <v>2007.2127402835056</v>
      </c>
      <c r="L34" s="2">
        <f>TREND(Calibration!$A$2:$A$4,Calibration!$D$2:$D$4,G34)</f>
        <v>624.85815942746285</v>
      </c>
    </row>
    <row r="35" spans="1:12" x14ac:dyDescent="0.25">
      <c r="A35">
        <v>165086</v>
      </c>
      <c r="B35">
        <v>15.29599953</v>
      </c>
      <c r="C35">
        <v>0.66909998999999998</v>
      </c>
      <c r="D35">
        <v>916.89697265999996</v>
      </c>
      <c r="E35">
        <v>5.00349998</v>
      </c>
      <c r="F35">
        <v>9.9000003020963209E+37</v>
      </c>
      <c r="G35">
        <v>1.61090004</v>
      </c>
      <c r="H35">
        <v>9.9000003020963209E+37</v>
      </c>
      <c r="J35" s="2">
        <f>TREND(Calibration!$A$2:$A$4,Calibration!$B$2:$B$4,C35)</f>
        <v>427.1131868292793</v>
      </c>
      <c r="K35" s="2">
        <f>TREND(Calibration!$A$2:$A$4,Calibration!$C$2:$C$4,E35)</f>
        <v>2004.5828332132901</v>
      </c>
      <c r="L35" s="2">
        <f>TREND(Calibration!$A$2:$A$4,Calibration!$D$2:$D$4,G35)</f>
        <v>623.04429976213919</v>
      </c>
    </row>
    <row r="36" spans="1:12" x14ac:dyDescent="0.25">
      <c r="A36">
        <v>170087</v>
      </c>
      <c r="B36">
        <v>15.18299961</v>
      </c>
      <c r="C36">
        <v>0.66750001999999997</v>
      </c>
      <c r="D36">
        <v>9.9000003020963209E+37</v>
      </c>
      <c r="E36">
        <v>5.0100002300000002</v>
      </c>
      <c r="F36">
        <v>9.9000003020963209E+37</v>
      </c>
      <c r="G36">
        <v>1.6088000499999999</v>
      </c>
      <c r="H36">
        <v>9.9000003020963209E+37</v>
      </c>
      <c r="J36" s="2">
        <f>TREND(Calibration!$A$2:$A$4,Calibration!$B$2:$B$4,C36)</f>
        <v>426.13181190733599</v>
      </c>
      <c r="K36" s="2">
        <f>TREND(Calibration!$A$2:$A$4,Calibration!$C$2:$C$4,E36)</f>
        <v>2007.2127402835056</v>
      </c>
      <c r="L36" s="2">
        <f>TREND(Calibration!$A$2:$A$4,Calibration!$D$2:$D$4,G36)</f>
        <v>622.17860207017804</v>
      </c>
    </row>
    <row r="37" spans="1:12" x14ac:dyDescent="0.25">
      <c r="A37">
        <v>175087</v>
      </c>
      <c r="B37">
        <v>15.07600021</v>
      </c>
      <c r="C37">
        <v>0.66700000000000004</v>
      </c>
      <c r="D37">
        <v>1039.06994629</v>
      </c>
      <c r="E37">
        <v>5.0104999499999998</v>
      </c>
      <c r="F37">
        <v>9.9000003020963209E+37</v>
      </c>
      <c r="G37">
        <v>1.6142000000000001</v>
      </c>
      <c r="H37">
        <v>9.9000003020963209E+37</v>
      </c>
      <c r="J37" s="2">
        <f>TREND(Calibration!$A$2:$A$4,Calibration!$B$2:$B$4,C37)</f>
        <v>425.8251142264607</v>
      </c>
      <c r="K37" s="2">
        <f>TREND(Calibration!$A$2:$A$4,Calibration!$C$2:$C$4,E37)</f>
        <v>2007.4149197629297</v>
      </c>
      <c r="L37" s="2">
        <f>TREND(Calibration!$A$2:$A$4,Calibration!$D$2:$D$4,G37)</f>
        <v>624.40467183798921</v>
      </c>
    </row>
    <row r="38" spans="1:12" x14ac:dyDescent="0.25">
      <c r="A38">
        <v>180099</v>
      </c>
      <c r="B38">
        <v>15.00399971</v>
      </c>
      <c r="C38">
        <v>0.66970003</v>
      </c>
      <c r="D38">
        <v>684.04101562000005</v>
      </c>
      <c r="E38">
        <v>5.0104999499999998</v>
      </c>
      <c r="F38">
        <v>9.9000003020963209E+37</v>
      </c>
      <c r="G38">
        <v>1.6207</v>
      </c>
      <c r="H38">
        <v>9.9000003020963209E+37</v>
      </c>
      <c r="J38" s="2">
        <f>TREND(Calibration!$A$2:$A$4,Calibration!$B$2:$B$4,C38)</f>
        <v>427.48123386026293</v>
      </c>
      <c r="K38" s="2">
        <f>TREND(Calibration!$A$2:$A$4,Calibration!$C$2:$C$4,E38)</f>
        <v>2007.4149197629297</v>
      </c>
      <c r="L38" s="2">
        <f>TREND(Calibration!$A$2:$A$4,Calibration!$D$2:$D$4,G38)</f>
        <v>627.08422507288435</v>
      </c>
    </row>
    <row r="39" spans="1:12" x14ac:dyDescent="0.25">
      <c r="A39">
        <v>185087</v>
      </c>
      <c r="B39">
        <v>14.86100006</v>
      </c>
      <c r="C39">
        <v>0.67070001000000001</v>
      </c>
      <c r="D39">
        <v>9.9000003020963209E+37</v>
      </c>
      <c r="E39">
        <v>5.0100002300000002</v>
      </c>
      <c r="F39">
        <v>9.9000003020963209E+37</v>
      </c>
      <c r="G39">
        <v>1.625</v>
      </c>
      <c r="H39">
        <v>9.9000003020963209E+37</v>
      </c>
      <c r="J39" s="2">
        <f>TREND(Calibration!$A$2:$A$4,Calibration!$B$2:$B$4,C39)</f>
        <v>428.09459241976401</v>
      </c>
      <c r="K39" s="2">
        <f>TREND(Calibration!$A$2:$A$4,Calibration!$C$2:$C$4,E39)</f>
        <v>2007.2127402835056</v>
      </c>
      <c r="L39" s="2">
        <f>TREND(Calibration!$A$2:$A$4,Calibration!$D$2:$D$4,G39)</f>
        <v>628.85685259750733</v>
      </c>
    </row>
    <row r="40" spans="1:12" x14ac:dyDescent="0.25">
      <c r="A40">
        <v>190086</v>
      </c>
      <c r="B40">
        <v>14.819000239999999</v>
      </c>
      <c r="C40">
        <v>0.66700000000000004</v>
      </c>
      <c r="D40">
        <v>9.9000003020963209E+37</v>
      </c>
      <c r="E40">
        <v>5.0100002300000002</v>
      </c>
      <c r="F40">
        <v>9.9000003020963209E+37</v>
      </c>
      <c r="G40">
        <v>1.59739995</v>
      </c>
      <c r="H40">
        <v>9.9000003020963209E+37</v>
      </c>
      <c r="J40" s="2">
        <f>TREND(Calibration!$A$2:$A$4,Calibration!$B$2:$B$4,C40)</f>
        <v>425.8251142264607</v>
      </c>
      <c r="K40" s="2">
        <f>TREND(Calibration!$A$2:$A$4,Calibration!$C$2:$C$4,E40)</f>
        <v>2007.2127402835056</v>
      </c>
      <c r="L40" s="2">
        <f>TREND(Calibration!$A$2:$A$4,Calibration!$D$2:$D$4,G40)</f>
        <v>617.47903671123515</v>
      </c>
    </row>
    <row r="41" spans="1:12" x14ac:dyDescent="0.25">
      <c r="A41">
        <v>195087</v>
      </c>
      <c r="B41">
        <v>14.803000450000001</v>
      </c>
      <c r="C41">
        <v>0.66700000000000004</v>
      </c>
      <c r="D41">
        <v>898.80798340000001</v>
      </c>
      <c r="E41">
        <v>4.99749994</v>
      </c>
      <c r="F41">
        <v>9.9000003020963209E+37</v>
      </c>
      <c r="G41">
        <v>1.5942000199999999</v>
      </c>
      <c r="H41">
        <v>9.9000003020963209E+37</v>
      </c>
      <c r="J41" s="2">
        <f>TREND(Calibration!$A$2:$A$4,Calibration!$B$2:$B$4,C41)</f>
        <v>425.8251142264607</v>
      </c>
      <c r="K41" s="2">
        <f>TREND(Calibration!$A$2:$A$4,Calibration!$C$2:$C$4,E41)</f>
        <v>2002.1553038694071</v>
      </c>
      <c r="L41" s="2">
        <f>TREND(Calibration!$A$2:$A$4,Calibration!$D$2:$D$4,G41)</f>
        <v>616.15990089847537</v>
      </c>
    </row>
    <row r="42" spans="1:12" x14ac:dyDescent="0.25">
      <c r="A42">
        <v>200087</v>
      </c>
      <c r="B42">
        <v>14.79300022</v>
      </c>
      <c r="C42">
        <v>0.6724</v>
      </c>
      <c r="D42">
        <v>492.89199829</v>
      </c>
      <c r="E42">
        <v>4.1227002099999996</v>
      </c>
      <c r="F42">
        <v>9.9000003020963209E+37</v>
      </c>
      <c r="G42">
        <v>1.6060999600000001</v>
      </c>
      <c r="H42">
        <v>9.9000003020963209E+37</v>
      </c>
      <c r="J42" s="2">
        <f>TREND(Calibration!$A$2:$A$4,Calibration!$B$2:$B$4,C42)</f>
        <v>429.13731669181561</v>
      </c>
      <c r="K42" s="2">
        <f>TREND(Calibration!$A$2:$A$4,Calibration!$C$2:$C$4,E42)</f>
        <v>1648.2239943121579</v>
      </c>
      <c r="L42" s="2">
        <f>TREND(Calibration!$A$2:$A$4,Calibration!$D$2:$D$4,G42)</f>
        <v>621.06551977879224</v>
      </c>
    </row>
    <row r="43" spans="1:12" x14ac:dyDescent="0.25">
      <c r="A43">
        <v>205087</v>
      </c>
      <c r="B43">
        <v>14.789999959999999</v>
      </c>
      <c r="C43">
        <v>0.66909998999999998</v>
      </c>
      <c r="D43">
        <v>887.92401123000002</v>
      </c>
      <c r="E43">
        <v>4.96409988</v>
      </c>
      <c r="F43">
        <v>9.9000003020963209E+37</v>
      </c>
      <c r="G43">
        <v>1.6227999900000001</v>
      </c>
      <c r="H43">
        <v>9.9000003020963209E+37</v>
      </c>
      <c r="J43" s="2">
        <f>TREND(Calibration!$A$2:$A$4,Calibration!$B$2:$B$4,C43)</f>
        <v>427.1131868292793</v>
      </c>
      <c r="K43" s="2">
        <f>TREND(Calibration!$A$2:$A$4,Calibration!$C$2:$C$4,E43)</f>
        <v>1988.6421230010378</v>
      </c>
      <c r="L43" s="2">
        <f>TREND(Calibration!$A$2:$A$4,Calibration!$D$2:$D$4,G43)</f>
        <v>627.9499227648455</v>
      </c>
    </row>
    <row r="44" spans="1:12" x14ac:dyDescent="0.25">
      <c r="A44">
        <v>210086</v>
      </c>
      <c r="B44">
        <v>14.760999679999999</v>
      </c>
      <c r="C44">
        <v>0.66589999</v>
      </c>
      <c r="D44">
        <v>846.37701416000004</v>
      </c>
      <c r="E44">
        <v>5.0093998900000001</v>
      </c>
      <c r="F44">
        <v>9.9000003020963209E+37</v>
      </c>
      <c r="G44">
        <v>1.61469996</v>
      </c>
      <c r="H44">
        <v>9.9000003020963209E+37</v>
      </c>
      <c r="J44" s="2">
        <f>TREND(Calibration!$A$2:$A$4,Calibration!$B$2:$B$4,C44)</f>
        <v>425.15040018314306</v>
      </c>
      <c r="K44" s="2">
        <f>TREND(Calibration!$A$2:$A$4,Calibration!$C$2:$C$4,E44)</f>
        <v>2006.9698514083802</v>
      </c>
      <c r="L44" s="2">
        <f>TREND(Calibration!$A$2:$A$4,Calibration!$D$2:$D$4,G44)</f>
        <v>624.61077482803807</v>
      </c>
    </row>
    <row r="45" spans="1:12" x14ac:dyDescent="0.25">
      <c r="A45">
        <v>215087</v>
      </c>
      <c r="B45">
        <v>14.73799992</v>
      </c>
      <c r="C45">
        <v>0.66799998000000005</v>
      </c>
      <c r="D45">
        <v>925.88397216999999</v>
      </c>
      <c r="E45">
        <v>3.6923000799999999</v>
      </c>
      <c r="F45">
        <v>9.9000003020963209E+37</v>
      </c>
      <c r="G45">
        <v>1.6050000200000001</v>
      </c>
      <c r="H45">
        <v>9.9000003020963209E+37</v>
      </c>
      <c r="J45" s="2">
        <f>TREND(Calibration!$A$2:$A$4,Calibration!$B$2:$B$4,C45)</f>
        <v>426.43847278596172</v>
      </c>
      <c r="K45" s="2">
        <f>TREND(Calibration!$A$2:$A$4,Calibration!$C$2:$C$4,E45)</f>
        <v>1474.0903310055742</v>
      </c>
      <c r="L45" s="2">
        <f>TREND(Calibration!$A$2:$A$4,Calibration!$D$2:$D$4,G45)</f>
        <v>620.6120816579936</v>
      </c>
    </row>
    <row r="46" spans="1:12" x14ac:dyDescent="0.25">
      <c r="A46">
        <v>220086</v>
      </c>
      <c r="B46">
        <v>14.61200047</v>
      </c>
      <c r="C46">
        <v>0.66700000000000004</v>
      </c>
      <c r="D46">
        <v>949.45898437000005</v>
      </c>
      <c r="E46">
        <v>5.0029001199999996</v>
      </c>
      <c r="F46">
        <v>9.9000003020963209E+37</v>
      </c>
      <c r="G46">
        <v>1.6088000499999999</v>
      </c>
      <c r="H46">
        <v>9.9000003020963209E+37</v>
      </c>
      <c r="J46" s="2">
        <f>TREND(Calibration!$A$2:$A$4,Calibration!$B$2:$B$4,C46)</f>
        <v>425.8251142264607</v>
      </c>
      <c r="K46" s="2">
        <f>TREND(Calibration!$A$2:$A$4,Calibration!$C$2:$C$4,E46)</f>
        <v>2004.3401385392174</v>
      </c>
      <c r="L46" s="2">
        <f>TREND(Calibration!$A$2:$A$4,Calibration!$D$2:$D$4,G46)</f>
        <v>622.17860207017804</v>
      </c>
    </row>
    <row r="47" spans="1:12" x14ac:dyDescent="0.25">
      <c r="A47">
        <v>225087</v>
      </c>
      <c r="B47">
        <v>14.51399994</v>
      </c>
      <c r="C47">
        <v>0.6724</v>
      </c>
      <c r="D47">
        <v>9.9000003020963209E+37</v>
      </c>
      <c r="E47">
        <v>5.0082998300000003</v>
      </c>
      <c r="F47">
        <v>9.9000003020963209E+37</v>
      </c>
      <c r="G47">
        <v>1.61150002</v>
      </c>
      <c r="H47">
        <v>9.9000003020963209E+37</v>
      </c>
      <c r="J47" s="2">
        <f>TREND(Calibration!$A$2:$A$4,Calibration!$B$2:$B$4,C47)</f>
        <v>429.13731669181561</v>
      </c>
      <c r="K47" s="2">
        <f>TREND(Calibration!$A$2:$A$4,Calibration!$C$2:$C$4,E47)</f>
        <v>2006.5247830538308</v>
      </c>
      <c r="L47" s="2">
        <f>TREND(Calibration!$A$2:$A$4,Calibration!$D$2:$D$4,G47)</f>
        <v>623.29163489288885</v>
      </c>
    </row>
    <row r="48" spans="1:12" x14ac:dyDescent="0.25">
      <c r="A48">
        <v>230087</v>
      </c>
      <c r="B48">
        <v>14.43000031</v>
      </c>
      <c r="C48">
        <v>0.67180002000000005</v>
      </c>
      <c r="D48">
        <v>569.18402100000003</v>
      </c>
      <c r="E48">
        <v>4.2431001699999999</v>
      </c>
      <c r="F48">
        <v>9.9000003020963209E+37</v>
      </c>
      <c r="G48">
        <v>1.59800005</v>
      </c>
      <c r="H48">
        <v>9.9000003020963209E+37</v>
      </c>
      <c r="J48" s="2">
        <f>TREND(Calibration!$A$2:$A$4,Calibration!$B$2:$B$4,C48)</f>
        <v>428.76930646308165</v>
      </c>
      <c r="K48" s="2">
        <f>TREND(Calibration!$A$2:$A$4,Calibration!$C$2:$C$4,E48)</f>
        <v>1696.9360755486719</v>
      </c>
      <c r="L48" s="2">
        <f>TREND(Calibration!$A$2:$A$4,Calibration!$D$2:$D$4,G48)</f>
        <v>617.72642131065982</v>
      </c>
    </row>
    <row r="49" spans="1:12" x14ac:dyDescent="0.25">
      <c r="A49">
        <v>235086</v>
      </c>
      <c r="B49">
        <v>14.38099957</v>
      </c>
      <c r="C49">
        <v>0.67129998999999996</v>
      </c>
      <c r="D49">
        <v>881.22100829999999</v>
      </c>
      <c r="E49">
        <v>5.0089001700000004</v>
      </c>
      <c r="F49">
        <v>9.9000003020963209E+37</v>
      </c>
      <c r="G49">
        <v>1.6050000200000001</v>
      </c>
      <c r="H49">
        <v>9.9000003020963209E+37</v>
      </c>
      <c r="J49" s="2">
        <f>TREND(Calibration!$A$2:$A$4,Calibration!$B$2:$B$4,C49)</f>
        <v>428.46260264849798</v>
      </c>
      <c r="K49" s="2">
        <f>TREND(Calibration!$A$2:$A$4,Calibration!$C$2:$C$4,E49)</f>
        <v>2006.7676719289559</v>
      </c>
      <c r="L49" s="2">
        <f>TREND(Calibration!$A$2:$A$4,Calibration!$D$2:$D$4,G49)</f>
        <v>620.6120816579936</v>
      </c>
    </row>
    <row r="50" spans="1:12" x14ac:dyDescent="0.25">
      <c r="A50">
        <v>240087</v>
      </c>
      <c r="B50">
        <v>14.32600021</v>
      </c>
      <c r="C50">
        <v>0.66909998999999998</v>
      </c>
      <c r="D50">
        <v>9.9000003020963209E+37</v>
      </c>
      <c r="E50">
        <v>5.0093998900000001</v>
      </c>
      <c r="F50">
        <v>9.9000003020963209E+37</v>
      </c>
      <c r="G50">
        <v>1.6045000599999999</v>
      </c>
      <c r="H50">
        <v>9.9000003020963209E+37</v>
      </c>
      <c r="J50" s="2">
        <f>TREND(Calibration!$A$2:$A$4,Calibration!$B$2:$B$4,C50)</f>
        <v>427.1131868292793</v>
      </c>
      <c r="K50" s="2">
        <f>TREND(Calibration!$A$2:$A$4,Calibration!$C$2:$C$4,E50)</f>
        <v>2006.9698514083802</v>
      </c>
      <c r="L50" s="2">
        <f>TREND(Calibration!$A$2:$A$4,Calibration!$D$2:$D$4,G50)</f>
        <v>620.40597866794462</v>
      </c>
    </row>
    <row r="51" spans="1:12" x14ac:dyDescent="0.25">
      <c r="A51">
        <v>245086</v>
      </c>
      <c r="B51">
        <v>14.31299973</v>
      </c>
      <c r="C51">
        <v>0.66750001999999997</v>
      </c>
      <c r="D51">
        <v>707.25500488</v>
      </c>
      <c r="E51">
        <v>5.0100002300000002</v>
      </c>
      <c r="F51">
        <v>9.9000003020963209E+37</v>
      </c>
      <c r="G51">
        <v>1.6093000200000001</v>
      </c>
      <c r="H51">
        <v>9.9000003020963209E+37</v>
      </c>
      <c r="J51" s="2">
        <f>TREND(Calibration!$A$2:$A$4,Calibration!$B$2:$B$4,C51)</f>
        <v>426.13181190733599</v>
      </c>
      <c r="K51" s="2">
        <f>TREND(Calibration!$A$2:$A$4,Calibration!$C$2:$C$4,E51)</f>
        <v>2007.2127402835056</v>
      </c>
      <c r="L51" s="2">
        <f>TREND(Calibration!$A$2:$A$4,Calibration!$D$2:$D$4,G51)</f>
        <v>622.38470918261658</v>
      </c>
    </row>
    <row r="52" spans="1:12" x14ac:dyDescent="0.25">
      <c r="A52">
        <v>250087</v>
      </c>
      <c r="B52">
        <v>14.26399994</v>
      </c>
      <c r="C52">
        <v>0.66700000000000004</v>
      </c>
      <c r="D52">
        <v>9.9000003020963209E+37</v>
      </c>
      <c r="E52">
        <v>4.94350004</v>
      </c>
      <c r="F52">
        <v>9.9000003020963209E+37</v>
      </c>
      <c r="G52">
        <v>1.6162999899999999</v>
      </c>
      <c r="H52">
        <v>9.9000003020963209E+37</v>
      </c>
      <c r="J52" s="2">
        <f>TREND(Calibration!$A$2:$A$4,Calibration!$B$2:$B$4,C52)</f>
        <v>425.8251142264607</v>
      </c>
      <c r="K52" s="2">
        <f>TREND(Calibration!$A$2:$A$4,Calibration!$C$2:$C$4,E52)</f>
        <v>1980.307725883803</v>
      </c>
      <c r="L52" s="2">
        <f>TREND(Calibration!$A$2:$A$4,Calibration!$D$2:$D$4,G52)</f>
        <v>625.27036952995024</v>
      </c>
    </row>
    <row r="53" spans="1:12" x14ac:dyDescent="0.25">
      <c r="A53">
        <v>255086</v>
      </c>
      <c r="B53">
        <v>14.26399994</v>
      </c>
      <c r="C53">
        <v>0.66640001999999998</v>
      </c>
      <c r="D53">
        <v>9.9000003020963209E+37</v>
      </c>
      <c r="E53">
        <v>4.0167999300000004</v>
      </c>
      <c r="F53">
        <v>9.9000003020963209E+37</v>
      </c>
      <c r="G53">
        <v>1.61960006</v>
      </c>
      <c r="H53">
        <v>9.9000003020963209E+37</v>
      </c>
      <c r="J53" s="2">
        <f>TREND(Calibration!$A$2:$A$4,Calibration!$B$2:$B$4,C53)</f>
        <v>425.45710399772662</v>
      </c>
      <c r="K53" s="2">
        <f>TREND(Calibration!$A$2:$A$4,Calibration!$C$2:$C$4,E53)</f>
        <v>1605.3782737460585</v>
      </c>
      <c r="L53" s="2">
        <f>TREND(Calibration!$A$2:$A$4,Calibration!$D$2:$D$4,G53)</f>
        <v>626.63078695208583</v>
      </c>
    </row>
    <row r="54" spans="1:12" x14ac:dyDescent="0.25">
      <c r="A54">
        <v>260086</v>
      </c>
      <c r="B54">
        <v>14.277000429999999</v>
      </c>
      <c r="C54">
        <v>0.66640001999999998</v>
      </c>
      <c r="D54">
        <v>9.9000003020963209E+37</v>
      </c>
      <c r="E54">
        <v>5.0093998900000001</v>
      </c>
      <c r="F54">
        <v>9.9000003020963209E+37</v>
      </c>
      <c r="G54">
        <v>1.6174000500000001</v>
      </c>
      <c r="H54">
        <v>9.9000003020963209E+37</v>
      </c>
      <c r="J54" s="2">
        <f>TREND(Calibration!$A$2:$A$4,Calibration!$B$2:$B$4,C54)</f>
        <v>425.45710399772662</v>
      </c>
      <c r="K54" s="2">
        <f>TREND(Calibration!$A$2:$A$4,Calibration!$C$2:$C$4,E54)</f>
        <v>2006.9698514083802</v>
      </c>
      <c r="L54" s="2">
        <f>TREND(Calibration!$A$2:$A$4,Calibration!$D$2:$D$4,G54)</f>
        <v>625.723857119424</v>
      </c>
    </row>
    <row r="55" spans="1:12" x14ac:dyDescent="0.25">
      <c r="A55">
        <v>265086</v>
      </c>
      <c r="B55">
        <v>14.222000120000001</v>
      </c>
      <c r="C55">
        <v>0.66100000999999997</v>
      </c>
      <c r="D55">
        <v>9.9000003020963209E+37</v>
      </c>
      <c r="E55">
        <v>5.0093998900000001</v>
      </c>
      <c r="F55">
        <v>9.9000003020963209E+37</v>
      </c>
      <c r="G55">
        <v>1.61580002</v>
      </c>
      <c r="H55">
        <v>9.9000003020963209E+37</v>
      </c>
      <c r="J55" s="2">
        <f>TREND(Calibration!$A$2:$A$4,Calibration!$B$2:$B$4,C55)</f>
        <v>422.14489539866344</v>
      </c>
      <c r="K55" s="2">
        <f>TREND(Calibration!$A$2:$A$4,Calibration!$C$2:$C$4,E55)</f>
        <v>2006.9698514083802</v>
      </c>
      <c r="L55" s="2">
        <f>TREND(Calibration!$A$2:$A$4,Calibration!$D$2:$D$4,G55)</f>
        <v>625.06426241751171</v>
      </c>
    </row>
    <row r="56" spans="1:12" x14ac:dyDescent="0.25">
      <c r="A56">
        <v>270087</v>
      </c>
      <c r="B56">
        <v>14.18999958</v>
      </c>
      <c r="C56">
        <v>0.66420000999999995</v>
      </c>
      <c r="D56">
        <v>1196.5780029299999</v>
      </c>
      <c r="E56">
        <v>4.0426998100000002</v>
      </c>
      <c r="F56">
        <v>9.9000003020963209E+37</v>
      </c>
      <c r="G56">
        <v>1.6174000500000001</v>
      </c>
      <c r="H56">
        <v>9.9000003020963209E+37</v>
      </c>
      <c r="J56" s="2">
        <f>TREND(Calibration!$A$2:$A$4,Calibration!$B$2:$B$4,C56)</f>
        <v>424.10768204479967</v>
      </c>
      <c r="K56" s="2">
        <f>TREND(Calibration!$A$2:$A$4,Calibration!$C$2:$C$4,E56)</f>
        <v>1615.8569903384557</v>
      </c>
      <c r="L56" s="2">
        <f>TREND(Calibration!$A$2:$A$4,Calibration!$D$2:$D$4,G56)</f>
        <v>625.723857119424</v>
      </c>
    </row>
    <row r="57" spans="1:12" x14ac:dyDescent="0.25">
      <c r="A57">
        <v>275087</v>
      </c>
      <c r="B57">
        <v>14.144000050000001</v>
      </c>
      <c r="C57">
        <v>0.66750001999999997</v>
      </c>
      <c r="D57">
        <v>1026.2130127</v>
      </c>
      <c r="E57">
        <v>5.0104999499999998</v>
      </c>
      <c r="F57">
        <v>9.9000003020963209E+37</v>
      </c>
      <c r="G57">
        <v>1.6184999900000001</v>
      </c>
      <c r="H57">
        <v>9.9000003020963209E+37</v>
      </c>
      <c r="J57" s="2">
        <f>TREND(Calibration!$A$2:$A$4,Calibration!$B$2:$B$4,C57)</f>
        <v>426.13181190733599</v>
      </c>
      <c r="K57" s="2">
        <f>TREND(Calibration!$A$2:$A$4,Calibration!$C$2:$C$4,E57)</f>
        <v>2007.4149197629297</v>
      </c>
      <c r="L57" s="2">
        <f>TREND(Calibration!$A$2:$A$4,Calibration!$D$2:$D$4,G57)</f>
        <v>626.17729524022263</v>
      </c>
    </row>
    <row r="58" spans="1:12" x14ac:dyDescent="0.25">
      <c r="A58">
        <v>280086</v>
      </c>
      <c r="B58">
        <v>14.13799953</v>
      </c>
      <c r="C58">
        <v>0.67070001000000001</v>
      </c>
      <c r="D58">
        <v>1069.7039794899999</v>
      </c>
      <c r="E58">
        <v>5.0100002300000002</v>
      </c>
      <c r="F58">
        <v>9.9000003020963209E+37</v>
      </c>
      <c r="G58">
        <v>1.65470004</v>
      </c>
      <c r="H58">
        <v>9.9000003020963209E+37</v>
      </c>
      <c r="J58" s="2">
        <f>TREND(Calibration!$A$2:$A$4,Calibration!$B$2:$B$4,C58)</f>
        <v>428.09459241976401</v>
      </c>
      <c r="K58" s="2">
        <f>TREND(Calibration!$A$2:$A$4,Calibration!$C$2:$C$4,E58)</f>
        <v>2007.2127402835056</v>
      </c>
      <c r="L58" s="2">
        <f>TREND(Calibration!$A$2:$A$4,Calibration!$D$2:$D$4,G58)</f>
        <v>641.10036617574065</v>
      </c>
    </row>
    <row r="59" spans="1:12" x14ac:dyDescent="0.25">
      <c r="A59">
        <v>285086</v>
      </c>
      <c r="B59">
        <v>14.12199974</v>
      </c>
      <c r="C59">
        <v>0.66970003</v>
      </c>
      <c r="D59">
        <v>837.92602538999995</v>
      </c>
      <c r="E59">
        <v>5.0100002300000002</v>
      </c>
      <c r="F59">
        <v>9.9000003020963209E+37</v>
      </c>
      <c r="G59">
        <v>1.62549996</v>
      </c>
      <c r="H59">
        <v>9.9000003020963209E+37</v>
      </c>
      <c r="J59" s="2">
        <f>TREND(Calibration!$A$2:$A$4,Calibration!$B$2:$B$4,C59)</f>
        <v>427.48123386026293</v>
      </c>
      <c r="K59" s="2">
        <f>TREND(Calibration!$A$2:$A$4,Calibration!$C$2:$C$4,E59)</f>
        <v>2007.2127402835056</v>
      </c>
      <c r="L59" s="2">
        <f>TREND(Calibration!$A$2:$A$4,Calibration!$D$2:$D$4,G59)</f>
        <v>629.0629555875563</v>
      </c>
    </row>
    <row r="60" spans="1:12" x14ac:dyDescent="0.25">
      <c r="A60">
        <v>290087</v>
      </c>
      <c r="B60">
        <v>14.12800026</v>
      </c>
      <c r="C60">
        <v>0.66970003</v>
      </c>
      <c r="D60">
        <v>554.97399901999995</v>
      </c>
      <c r="E60">
        <v>5.0100002300000002</v>
      </c>
      <c r="F60">
        <v>9.9000003020963209E+37</v>
      </c>
      <c r="G60">
        <v>1.6266000300000001</v>
      </c>
      <c r="H60">
        <v>9.9000003020963209E+37</v>
      </c>
      <c r="J60" s="2">
        <f>TREND(Calibration!$A$2:$A$4,Calibration!$B$2:$B$4,C60)</f>
        <v>427.48123386026293</v>
      </c>
      <c r="K60" s="2">
        <f>TREND(Calibration!$A$2:$A$4,Calibration!$C$2:$C$4,E60)</f>
        <v>2007.2127402835056</v>
      </c>
      <c r="L60" s="2">
        <f>TREND(Calibration!$A$2:$A$4,Calibration!$D$2:$D$4,G60)</f>
        <v>629.51644729941961</v>
      </c>
    </row>
    <row r="61" spans="1:12" x14ac:dyDescent="0.25">
      <c r="A61">
        <v>295086</v>
      </c>
      <c r="B61">
        <v>14.135000229999999</v>
      </c>
      <c r="C61">
        <v>0.6724</v>
      </c>
      <c r="D61">
        <v>1108.5629882799999</v>
      </c>
      <c r="E61">
        <v>5.0100002300000002</v>
      </c>
      <c r="F61">
        <v>9.9000003020963209E+37</v>
      </c>
      <c r="G61">
        <v>1.60549998</v>
      </c>
      <c r="H61">
        <v>9.9000003020963209E+37</v>
      </c>
      <c r="J61" s="2">
        <f>TREND(Calibration!$A$2:$A$4,Calibration!$B$2:$B$4,C61)</f>
        <v>429.13731669181561</v>
      </c>
      <c r="K61" s="2">
        <f>TREND(Calibration!$A$2:$A$4,Calibration!$C$2:$C$4,E61)</f>
        <v>2007.2127402835056</v>
      </c>
      <c r="L61" s="2">
        <f>TREND(Calibration!$A$2:$A$4,Calibration!$D$2:$D$4,G61)</f>
        <v>620.81818464804257</v>
      </c>
    </row>
    <row r="62" spans="1:12" x14ac:dyDescent="0.25">
      <c r="A62">
        <v>300086</v>
      </c>
      <c r="B62">
        <v>14.088999749999999</v>
      </c>
      <c r="C62">
        <v>0.66530001000000005</v>
      </c>
      <c r="D62">
        <v>9.9000003020963209E+37</v>
      </c>
      <c r="E62">
        <v>5.0093998900000001</v>
      </c>
      <c r="F62">
        <v>9.9000003020963209E+37</v>
      </c>
      <c r="G62">
        <v>1.6093000200000001</v>
      </c>
      <c r="H62">
        <v>9.9000003020963209E+37</v>
      </c>
      <c r="J62" s="2">
        <f>TREND(Calibration!$A$2:$A$4,Calibration!$B$2:$B$4,C62)</f>
        <v>424.7823899544091</v>
      </c>
      <c r="K62" s="2">
        <f>TREND(Calibration!$A$2:$A$4,Calibration!$C$2:$C$4,E62)</f>
        <v>2006.9698514083802</v>
      </c>
      <c r="L62" s="2">
        <f>TREND(Calibration!$A$2:$A$4,Calibration!$D$2:$D$4,G62)</f>
        <v>622.38470918261658</v>
      </c>
    </row>
    <row r="63" spans="1:12" x14ac:dyDescent="0.25">
      <c r="A63">
        <v>305088</v>
      </c>
      <c r="B63">
        <v>14.086000439999999</v>
      </c>
      <c r="C63">
        <v>0.66700000000000004</v>
      </c>
      <c r="D63">
        <v>1011.16802979</v>
      </c>
      <c r="E63">
        <v>4.7950000800000003</v>
      </c>
      <c r="F63">
        <v>9.9000003020963209E+37</v>
      </c>
      <c r="G63">
        <v>1.6207</v>
      </c>
      <c r="H63">
        <v>9.9000003020963209E+37</v>
      </c>
      <c r="J63" s="2">
        <f>TREND(Calibration!$A$2:$A$4,Calibration!$B$2:$B$4,C63)</f>
        <v>425.8251142264607</v>
      </c>
      <c r="K63" s="2">
        <f>TREND(Calibration!$A$2:$A$4,Calibration!$C$2:$C$4,E63)</f>
        <v>1920.2267913457927</v>
      </c>
      <c r="L63" s="2">
        <f>TREND(Calibration!$A$2:$A$4,Calibration!$D$2:$D$4,G63)</f>
        <v>627.08422507288435</v>
      </c>
    </row>
    <row r="64" spans="1:12" x14ac:dyDescent="0.25">
      <c r="A64">
        <v>310088</v>
      </c>
      <c r="B64">
        <v>14.09300041</v>
      </c>
      <c r="C64">
        <v>0.66369997999999997</v>
      </c>
      <c r="D64">
        <v>1218.2309570299999</v>
      </c>
      <c r="E64">
        <v>4.8425002099999999</v>
      </c>
      <c r="F64">
        <v>9.9000003020963209E+37</v>
      </c>
      <c r="G64">
        <v>1.6223000299999999</v>
      </c>
      <c r="H64">
        <v>9.9000003020963209E+37</v>
      </c>
      <c r="J64" s="2">
        <f>TREND(Calibration!$A$2:$A$4,Calibration!$B$2:$B$4,C64)</f>
        <v>423.80097823021606</v>
      </c>
      <c r="K64" s="2">
        <f>TREND(Calibration!$A$2:$A$4,Calibration!$C$2:$C$4,E64)</f>
        <v>1939.4446564622342</v>
      </c>
      <c r="L64" s="2">
        <f>TREND(Calibration!$A$2:$A$4,Calibration!$D$2:$D$4,G64)</f>
        <v>627.74381977479652</v>
      </c>
    </row>
    <row r="65" spans="1:12" x14ac:dyDescent="0.25">
      <c r="A65">
        <v>315087</v>
      </c>
      <c r="B65">
        <v>14.041000370000001</v>
      </c>
      <c r="C65">
        <v>0.66479999000000001</v>
      </c>
      <c r="D65">
        <v>1168.23706055</v>
      </c>
      <c r="E65">
        <v>5.0100002300000002</v>
      </c>
      <c r="F65">
        <v>9.9000003020963209E+37</v>
      </c>
      <c r="G65">
        <v>1.6396000399999999</v>
      </c>
      <c r="H65">
        <v>9.9000003020963209E+37</v>
      </c>
      <c r="J65" s="2">
        <f>TREND(Calibration!$A$2:$A$4,Calibration!$B$2:$B$4,C65)</f>
        <v>424.4756922735337</v>
      </c>
      <c r="K65" s="2">
        <f>TREND(Calibration!$A$2:$A$4,Calibration!$C$2:$C$4,E65)</f>
        <v>2007.2127402835056</v>
      </c>
      <c r="L65" s="2">
        <f>TREND(Calibration!$A$2:$A$4,Calibration!$D$2:$D$4,G65)</f>
        <v>634.87555789159944</v>
      </c>
    </row>
    <row r="66" spans="1:12" x14ac:dyDescent="0.25">
      <c r="A66">
        <v>320088</v>
      </c>
      <c r="B66">
        <v>13.99800014</v>
      </c>
      <c r="C66">
        <v>0.66210002000000001</v>
      </c>
      <c r="D66">
        <v>9.9000003020963209E+37</v>
      </c>
      <c r="E66">
        <v>5.0093998900000001</v>
      </c>
      <c r="F66">
        <v>9.9000003020963209E+37</v>
      </c>
      <c r="G66">
        <v>1.63419998</v>
      </c>
      <c r="H66">
        <v>9.9000003020963209E+37</v>
      </c>
      <c r="J66" s="2">
        <f>TREND(Calibration!$A$2:$A$4,Calibration!$B$2:$B$4,C66)</f>
        <v>422.81960944198107</v>
      </c>
      <c r="K66" s="2">
        <f>TREND(Calibration!$A$2:$A$4,Calibration!$C$2:$C$4,E66)</f>
        <v>2006.9698514083802</v>
      </c>
      <c r="L66" s="2">
        <f>TREND(Calibration!$A$2:$A$4,Calibration!$D$2:$D$4,G66)</f>
        <v>632.64944277750283</v>
      </c>
    </row>
    <row r="67" spans="1:12" x14ac:dyDescent="0.25">
      <c r="A67">
        <v>325131</v>
      </c>
      <c r="B67">
        <v>13.97900009</v>
      </c>
      <c r="C67">
        <v>0.66100000999999997</v>
      </c>
      <c r="D67">
        <v>1124.8859863299999</v>
      </c>
      <c r="E67">
        <v>3.9131</v>
      </c>
      <c r="F67">
        <v>9.9000003020963209E+37</v>
      </c>
      <c r="G67">
        <v>1.63849998</v>
      </c>
      <c r="H67">
        <v>9.9000003020963209E+37</v>
      </c>
      <c r="J67" s="2">
        <f>TREND(Calibration!$A$2:$A$4,Calibration!$B$2:$B$4,C67)</f>
        <v>422.14489539866344</v>
      </c>
      <c r="K67" s="2">
        <f>TREND(Calibration!$A$2:$A$4,Calibration!$C$2:$C$4,E67)</f>
        <v>1563.4227829437291</v>
      </c>
      <c r="L67" s="2">
        <f>TREND(Calibration!$A$2:$A$4,Calibration!$D$2:$D$4,G67)</f>
        <v>634.4220703021258</v>
      </c>
    </row>
    <row r="68" spans="1:12" x14ac:dyDescent="0.25">
      <c r="A68">
        <v>330087</v>
      </c>
      <c r="B68">
        <v>13.942999840000001</v>
      </c>
      <c r="C68">
        <v>0.66420000999999995</v>
      </c>
      <c r="D68">
        <v>1056.5479736299999</v>
      </c>
      <c r="E68">
        <v>4.8759999299999999</v>
      </c>
      <c r="F68">
        <v>9.9000003020963209E+37</v>
      </c>
      <c r="G68">
        <v>1.6368999500000001</v>
      </c>
      <c r="H68">
        <v>9.9000003020963209E+37</v>
      </c>
      <c r="J68" s="2">
        <f>TREND(Calibration!$A$2:$A$4,Calibration!$B$2:$B$4,C68)</f>
        <v>424.10768204479967</v>
      </c>
      <c r="K68" s="2">
        <f>TREND(Calibration!$A$2:$A$4,Calibration!$C$2:$C$4,E68)</f>
        <v>1952.9981583241988</v>
      </c>
      <c r="L68" s="2">
        <f>TREND(Calibration!$A$2:$A$4,Calibration!$D$2:$D$4,G68)</f>
        <v>633.76247560021363</v>
      </c>
    </row>
    <row r="69" spans="1:12" x14ac:dyDescent="0.25">
      <c r="A69">
        <v>335088</v>
      </c>
      <c r="B69">
        <v>13.95600033</v>
      </c>
      <c r="C69">
        <v>0.67290002000000004</v>
      </c>
      <c r="D69">
        <v>695.74401854999996</v>
      </c>
      <c r="E69">
        <v>4.25769997</v>
      </c>
      <c r="F69">
        <v>9.9000003020963209E+37</v>
      </c>
      <c r="G69">
        <v>1.62609994</v>
      </c>
      <c r="H69">
        <v>9.9000003020963209E+37</v>
      </c>
      <c r="J69" s="2">
        <f>TREND(Calibration!$A$2:$A$4,Calibration!$B$2:$B$4,C69)</f>
        <v>429.44401437269096</v>
      </c>
      <c r="K69" s="2">
        <f>TREND(Calibration!$A$2:$A$4,Calibration!$C$2:$C$4,E69)</f>
        <v>1702.8429433220238</v>
      </c>
      <c r="L69" s="2">
        <f>TREND(Calibration!$A$2:$A$4,Calibration!$D$2:$D$4,G69)</f>
        <v>629.31029071830585</v>
      </c>
    </row>
    <row r="70" spans="1:12" x14ac:dyDescent="0.25">
      <c r="A70">
        <v>340089</v>
      </c>
      <c r="B70">
        <v>13.92700005</v>
      </c>
      <c r="C70">
        <v>0.67019998999999997</v>
      </c>
      <c r="D70">
        <v>9.9000003020963209E+37</v>
      </c>
      <c r="E70">
        <v>4.0356998400000004</v>
      </c>
      <c r="F70">
        <v>9.9000003020963209E+37</v>
      </c>
      <c r="G70">
        <v>1.63849998</v>
      </c>
      <c r="H70">
        <v>9.9000003020963209E+37</v>
      </c>
      <c r="J70" s="2">
        <f>TREND(Calibration!$A$2:$A$4,Calibration!$B$2:$B$4,C70)</f>
        <v>427.78789473888867</v>
      </c>
      <c r="K70" s="2">
        <f>TREND(Calibration!$A$2:$A$4,Calibration!$C$2:$C$4,E70)</f>
        <v>1613.0249037888159</v>
      </c>
      <c r="L70" s="2">
        <f>TREND(Calibration!$A$2:$A$4,Calibration!$D$2:$D$4,G70)</f>
        <v>634.4220703021258</v>
      </c>
    </row>
    <row r="71" spans="1:12" x14ac:dyDescent="0.25">
      <c r="A71">
        <v>345087</v>
      </c>
      <c r="B71">
        <v>13.95600033</v>
      </c>
      <c r="C71">
        <v>0.67180002000000005</v>
      </c>
      <c r="D71">
        <v>677.70202637</v>
      </c>
      <c r="E71">
        <v>5.0093998900000001</v>
      </c>
      <c r="F71">
        <v>9.9000003020963209E+37</v>
      </c>
      <c r="G71">
        <v>1.6497999400000001</v>
      </c>
      <c r="H71">
        <v>9.9000003020963209E+37</v>
      </c>
      <c r="J71" s="2">
        <f>TREND(Calibration!$A$2:$A$4,Calibration!$B$2:$B$4,C71)</f>
        <v>428.76930646308165</v>
      </c>
      <c r="K71" s="2">
        <f>TREND(Calibration!$A$2:$A$4,Calibration!$C$2:$C$4,E71)</f>
        <v>2006.9698514083802</v>
      </c>
      <c r="L71" s="2">
        <f>TREND(Calibration!$A$2:$A$4,Calibration!$D$2:$D$4,G71)</f>
        <v>639.08035405169301</v>
      </c>
    </row>
    <row r="72" spans="1:12" x14ac:dyDescent="0.25">
      <c r="A72">
        <v>350088</v>
      </c>
      <c r="B72">
        <v>13.89099979</v>
      </c>
      <c r="C72">
        <v>0.67129998999999996</v>
      </c>
      <c r="D72">
        <v>9.9000003020963209E+37</v>
      </c>
      <c r="E72">
        <v>5.0100002300000002</v>
      </c>
      <c r="F72">
        <v>9.9000003020963209E+37</v>
      </c>
      <c r="G72">
        <v>1.6504000400000001</v>
      </c>
      <c r="H72">
        <v>9.9000003020963209E+37</v>
      </c>
      <c r="J72" s="2">
        <f>TREND(Calibration!$A$2:$A$4,Calibration!$B$2:$B$4,C72)</f>
        <v>428.46260264849798</v>
      </c>
      <c r="K72" s="2">
        <f>TREND(Calibration!$A$2:$A$4,Calibration!$C$2:$C$4,E72)</f>
        <v>2007.2127402835056</v>
      </c>
      <c r="L72" s="2">
        <f>TREND(Calibration!$A$2:$A$4,Calibration!$D$2:$D$4,G72)</f>
        <v>639.32773865111767</v>
      </c>
    </row>
    <row r="73" spans="1:12" x14ac:dyDescent="0.25">
      <c r="A73">
        <v>355088</v>
      </c>
      <c r="B73">
        <v>13.90600014</v>
      </c>
      <c r="C73">
        <v>0.67070001000000001</v>
      </c>
      <c r="D73">
        <v>1130.26293945</v>
      </c>
      <c r="E73">
        <v>3.52649999</v>
      </c>
      <c r="F73">
        <v>9.9000003020963209E+37</v>
      </c>
      <c r="G73">
        <v>1.6482000400000001</v>
      </c>
      <c r="H73">
        <v>9.9000003020963209E+37</v>
      </c>
      <c r="J73" s="2">
        <f>TREND(Calibration!$A$2:$A$4,Calibration!$B$2:$B$4,C73)</f>
        <v>428.09459241976401</v>
      </c>
      <c r="K73" s="2">
        <f>TREND(Calibration!$A$2:$A$4,Calibration!$C$2:$C$4,E73)</f>
        <v>1407.0100142587803</v>
      </c>
      <c r="L73" s="2">
        <f>TREND(Calibration!$A$2:$A$4,Calibration!$D$2:$D$4,G73)</f>
        <v>638.42081294084551</v>
      </c>
    </row>
    <row r="74" spans="1:12" x14ac:dyDescent="0.25">
      <c r="A74">
        <v>360088</v>
      </c>
      <c r="B74">
        <v>13.92199993</v>
      </c>
      <c r="C74">
        <v>0.67070001000000001</v>
      </c>
      <c r="D74">
        <v>873.28900146000001</v>
      </c>
      <c r="E74">
        <v>2.9249000500000002</v>
      </c>
      <c r="F74">
        <v>9.9000003020963209E+37</v>
      </c>
      <c r="G74">
        <v>1.64709997</v>
      </c>
      <c r="H74">
        <v>9.9000003020963209E+37</v>
      </c>
      <c r="J74" s="2">
        <f>TREND(Calibration!$A$2:$A$4,Calibration!$B$2:$B$4,C74)</f>
        <v>428.09459241976401</v>
      </c>
      <c r="K74" s="2">
        <f>TREND(Calibration!$A$2:$A$4,Calibration!$C$2:$C$4,E74)</f>
        <v>1163.6113856449347</v>
      </c>
      <c r="L74" s="2">
        <f>TREND(Calibration!$A$2:$A$4,Calibration!$D$2:$D$4,G74)</f>
        <v>637.9673212289822</v>
      </c>
    </row>
    <row r="75" spans="1:12" x14ac:dyDescent="0.25">
      <c r="A75">
        <v>365088</v>
      </c>
      <c r="B75">
        <v>13.86600018</v>
      </c>
      <c r="C75">
        <v>0.67400002000000003</v>
      </c>
      <c r="D75">
        <v>1349.55700684</v>
      </c>
      <c r="E75">
        <v>3.9876999899999999</v>
      </c>
      <c r="F75">
        <v>9.9000003020963209E+37</v>
      </c>
      <c r="G75">
        <v>1.6060999600000001</v>
      </c>
      <c r="H75">
        <v>9.9000003020963209E+37</v>
      </c>
      <c r="J75" s="2">
        <f>TREND(Calibration!$A$2:$A$4,Calibration!$B$2:$B$4,C75)</f>
        <v>430.11872228230033</v>
      </c>
      <c r="K75" s="2">
        <f>TREND(Calibration!$A$2:$A$4,Calibration!$C$2:$C$4,E75)</f>
        <v>1593.6048591929498</v>
      </c>
      <c r="L75" s="2">
        <f>TREND(Calibration!$A$2:$A$4,Calibration!$D$2:$D$4,G75)</f>
        <v>621.06551977879224</v>
      </c>
    </row>
    <row r="76" spans="1:12" x14ac:dyDescent="0.25">
      <c r="A76">
        <v>370088</v>
      </c>
      <c r="B76">
        <v>13.88899994</v>
      </c>
      <c r="C76">
        <v>0.68529998999999997</v>
      </c>
      <c r="D76">
        <v>1314.2609863299999</v>
      </c>
      <c r="E76">
        <v>4.6939997699999996</v>
      </c>
      <c r="F76">
        <v>9.9000003020963209E+37</v>
      </c>
      <c r="G76">
        <v>1.61580002</v>
      </c>
      <c r="H76">
        <v>9.9000003020963209E+37</v>
      </c>
      <c r="J76" s="2">
        <f>TREND(Calibration!$A$2:$A$4,Calibration!$B$2:$B$4,C76)</f>
        <v>437.04979422534416</v>
      </c>
      <c r="K76" s="2">
        <f>TREND(Calibration!$A$2:$A$4,Calibration!$C$2:$C$4,E76)</f>
        <v>1879.3635277231708</v>
      </c>
      <c r="L76" s="2">
        <f>TREND(Calibration!$A$2:$A$4,Calibration!$D$2:$D$4,G76)</f>
        <v>625.06426241751171</v>
      </c>
    </row>
    <row r="77" spans="1:12" x14ac:dyDescent="0.25">
      <c r="A77">
        <v>375088</v>
      </c>
      <c r="B77">
        <v>13.90600014</v>
      </c>
      <c r="C77">
        <v>0.68529998999999997</v>
      </c>
      <c r="D77">
        <v>1362.4310302700001</v>
      </c>
      <c r="E77">
        <v>4.3208999600000002</v>
      </c>
      <c r="F77">
        <v>9.9000003020963209E+37</v>
      </c>
      <c r="G77">
        <v>1.6038999599999999</v>
      </c>
      <c r="H77">
        <v>9.9000003020963209E+37</v>
      </c>
      <c r="J77" s="2">
        <f>TREND(Calibration!$A$2:$A$4,Calibration!$B$2:$B$4,C77)</f>
        <v>437.04979422534416</v>
      </c>
      <c r="K77" s="2">
        <f>TREND(Calibration!$A$2:$A$4,Calibration!$C$2:$C$4,E77)</f>
        <v>1728.4127445663669</v>
      </c>
      <c r="L77" s="2">
        <f>TREND(Calibration!$A$2:$A$4,Calibration!$D$2:$D$4,G77)</f>
        <v>620.15859406851985</v>
      </c>
    </row>
    <row r="78" spans="1:12" x14ac:dyDescent="0.25">
      <c r="A78">
        <v>380099</v>
      </c>
      <c r="B78">
        <v>13.897999759999999</v>
      </c>
      <c r="C78">
        <v>0.68529998999999997</v>
      </c>
      <c r="D78">
        <v>9.9000003020963209E+37</v>
      </c>
      <c r="E78">
        <v>5.0093998900000001</v>
      </c>
      <c r="F78">
        <v>9.9000003020963209E+37</v>
      </c>
      <c r="G78">
        <v>1.61580002</v>
      </c>
      <c r="H78">
        <v>9.9000003020963209E+37</v>
      </c>
      <c r="J78" s="2">
        <f>TREND(Calibration!$A$2:$A$4,Calibration!$B$2:$B$4,C78)</f>
        <v>437.04979422534416</v>
      </c>
      <c r="K78" s="2">
        <f>TREND(Calibration!$A$2:$A$4,Calibration!$C$2:$C$4,E78)</f>
        <v>2006.9698514083802</v>
      </c>
      <c r="L78" s="2">
        <f>TREND(Calibration!$A$2:$A$4,Calibration!$D$2:$D$4,G78)</f>
        <v>625.06426241751171</v>
      </c>
    </row>
    <row r="79" spans="1:12" x14ac:dyDescent="0.25">
      <c r="A79">
        <v>385091</v>
      </c>
      <c r="B79">
        <v>13.989000320000001</v>
      </c>
      <c r="C79">
        <v>0.69069999000000004</v>
      </c>
      <c r="D79">
        <v>531.17901611000002</v>
      </c>
      <c r="E79">
        <v>5.0100002300000002</v>
      </c>
      <c r="F79">
        <v>9.9000003020963209E+37</v>
      </c>
      <c r="G79">
        <v>1.6223000299999999</v>
      </c>
      <c r="H79">
        <v>9.9000003020963209E+37</v>
      </c>
      <c r="J79" s="2">
        <f>TREND(Calibration!$A$2:$A$4,Calibration!$B$2:$B$4,C79)</f>
        <v>440.36199669069919</v>
      </c>
      <c r="K79" s="2">
        <f>TREND(Calibration!$A$2:$A$4,Calibration!$C$2:$C$4,E79)</f>
        <v>2007.2127402835056</v>
      </c>
      <c r="L79" s="2">
        <f>TREND(Calibration!$A$2:$A$4,Calibration!$D$2:$D$4,G79)</f>
        <v>627.74381977479652</v>
      </c>
    </row>
    <row r="80" spans="1:12" x14ac:dyDescent="0.25">
      <c r="A80">
        <v>390088</v>
      </c>
      <c r="B80">
        <v>14.02099991</v>
      </c>
      <c r="C80">
        <v>0.69289999999999996</v>
      </c>
      <c r="D80">
        <v>9.9000003020963209E+37</v>
      </c>
      <c r="E80">
        <v>4.61569977</v>
      </c>
      <c r="F80">
        <v>9.9000003020963209E+37</v>
      </c>
      <c r="G80">
        <v>1.6266000300000001</v>
      </c>
      <c r="H80">
        <v>9.9000003020963209E+37</v>
      </c>
      <c r="J80" s="2">
        <f>TREND(Calibration!$A$2:$A$4,Calibration!$B$2:$B$4,C80)</f>
        <v>441.71141864362608</v>
      </c>
      <c r="K80" s="2">
        <f>TREND(Calibration!$A$2:$A$4,Calibration!$C$2:$C$4,E80)</f>
        <v>1847.6844809791435</v>
      </c>
      <c r="L80" s="2">
        <f>TREND(Calibration!$A$2:$A$4,Calibration!$D$2:$D$4,G80)</f>
        <v>629.51644729941961</v>
      </c>
    </row>
    <row r="81" spans="1:12" x14ac:dyDescent="0.25">
      <c r="A81">
        <v>395088</v>
      </c>
      <c r="B81">
        <v>14.16300011</v>
      </c>
      <c r="C81">
        <v>0.68099999</v>
      </c>
      <c r="D81">
        <v>9.9000003020963209E+37</v>
      </c>
      <c r="E81">
        <v>5.0100002300000002</v>
      </c>
      <c r="F81">
        <v>9.9000003020963209E+37</v>
      </c>
      <c r="G81">
        <v>1.6211999699999999</v>
      </c>
      <c r="H81">
        <v>9.9000003020963209E+37</v>
      </c>
      <c r="J81" s="2">
        <f>TREND(Calibration!$A$2:$A$4,Calibration!$B$2:$B$4,C81)</f>
        <v>434.41229966959861</v>
      </c>
      <c r="K81" s="2">
        <f>TREND(Calibration!$A$2:$A$4,Calibration!$C$2:$C$4,E81)</f>
        <v>2007.2127402835056</v>
      </c>
      <c r="L81" s="2">
        <f>TREND(Calibration!$A$2:$A$4,Calibration!$D$2:$D$4,G81)</f>
        <v>627.29033218532288</v>
      </c>
    </row>
    <row r="82" spans="1:12" x14ac:dyDescent="0.25">
      <c r="A82">
        <v>400088</v>
      </c>
      <c r="B82">
        <v>14.23700047</v>
      </c>
      <c r="C82">
        <v>0.68859999999999999</v>
      </c>
      <c r="D82">
        <v>9.9000003020963209E+37</v>
      </c>
      <c r="E82">
        <v>2.76119995</v>
      </c>
      <c r="F82">
        <v>9.9000003020963209E+37</v>
      </c>
      <c r="G82">
        <v>1.6270999900000001</v>
      </c>
      <c r="H82">
        <v>9.9000003020963209E+37</v>
      </c>
      <c r="J82" s="2">
        <f>TREND(Calibration!$A$2:$A$4,Calibration!$B$2:$B$4,C82)</f>
        <v>439.07392408788047</v>
      </c>
      <c r="K82" s="2">
        <f>TREND(Calibration!$A$2:$A$4,Calibration!$C$2:$C$4,E82)</f>
        <v>1097.3806944584471</v>
      </c>
      <c r="L82" s="2">
        <f>TREND(Calibration!$A$2:$A$4,Calibration!$D$2:$D$4,G82)</f>
        <v>629.72255028946847</v>
      </c>
    </row>
    <row r="83" spans="1:12" x14ac:dyDescent="0.25">
      <c r="A83">
        <v>405100</v>
      </c>
      <c r="B83">
        <v>14.31700039</v>
      </c>
      <c r="C83">
        <v>0.68529998999999997</v>
      </c>
      <c r="D83">
        <v>9.9000003020963209E+37</v>
      </c>
      <c r="E83">
        <v>4.8269000100000001</v>
      </c>
      <c r="F83">
        <v>9.9000003020963209E+37</v>
      </c>
      <c r="G83">
        <v>1.6288000300000001</v>
      </c>
      <c r="H83">
        <v>9.9000003020963209E+37</v>
      </c>
      <c r="J83" s="2">
        <f>TREND(Calibration!$A$2:$A$4,Calibration!$B$2:$B$4,C83)</f>
        <v>437.04979422534416</v>
      </c>
      <c r="K83" s="2">
        <f>TREND(Calibration!$A$2:$A$4,Calibration!$C$2:$C$4,E83)</f>
        <v>1933.1330413279281</v>
      </c>
      <c r="L83" s="2">
        <f>TREND(Calibration!$A$2:$A$4,Calibration!$D$2:$D$4,G83)</f>
        <v>630.42337300969177</v>
      </c>
    </row>
    <row r="84" spans="1:12" x14ac:dyDescent="0.25">
      <c r="A84">
        <v>410089</v>
      </c>
      <c r="B84">
        <v>14.47000027</v>
      </c>
      <c r="C84">
        <v>0.68150001999999998</v>
      </c>
      <c r="D84">
        <v>1034.76794434</v>
      </c>
      <c r="E84">
        <v>4.3111000099999996</v>
      </c>
      <c r="F84">
        <v>9.9000003020963209E+37</v>
      </c>
      <c r="G84">
        <v>1.63849998</v>
      </c>
      <c r="H84">
        <v>9.9000003020963209E+37</v>
      </c>
      <c r="J84" s="2">
        <f>TREND(Calibration!$A$2:$A$4,Calibration!$B$2:$B$4,C84)</f>
        <v>434.71900348418217</v>
      </c>
      <c r="K84" s="2">
        <f>TREND(Calibration!$A$2:$A$4,Calibration!$C$2:$C$4,E84)</f>
        <v>1724.4478266335552</v>
      </c>
      <c r="L84" s="2">
        <f>TREND(Calibration!$A$2:$A$4,Calibration!$D$2:$D$4,G84)</f>
        <v>634.4220703021258</v>
      </c>
    </row>
    <row r="85" spans="1:12" x14ac:dyDescent="0.25">
      <c r="A85">
        <v>415089</v>
      </c>
      <c r="B85">
        <v>14.67099953</v>
      </c>
      <c r="C85">
        <v>0.68480003</v>
      </c>
      <c r="D85">
        <v>543.81402588000003</v>
      </c>
      <c r="E85">
        <v>5.0100002300000002</v>
      </c>
      <c r="F85">
        <v>9.9000003020963209E+37</v>
      </c>
      <c r="G85">
        <v>1.6492999800000001</v>
      </c>
      <c r="H85">
        <v>9.9000003020963209E+37</v>
      </c>
      <c r="J85" s="2">
        <f>TREND(Calibration!$A$2:$A$4,Calibration!$B$2:$B$4,C85)</f>
        <v>436.74313334671848</v>
      </c>
      <c r="K85" s="2">
        <f>TREND(Calibration!$A$2:$A$4,Calibration!$C$2:$C$4,E85)</f>
        <v>2007.2127402835056</v>
      </c>
      <c r="L85" s="2">
        <f>TREND(Calibration!$A$2:$A$4,Calibration!$D$2:$D$4,G85)</f>
        <v>638.87425106164403</v>
      </c>
    </row>
    <row r="86" spans="1:12" x14ac:dyDescent="0.25">
      <c r="A86">
        <v>420089</v>
      </c>
      <c r="B86">
        <v>14.751000400000001</v>
      </c>
      <c r="C86">
        <v>0.68589997000000003</v>
      </c>
      <c r="D86">
        <v>9.9000003020963209E+37</v>
      </c>
      <c r="E86">
        <v>2.9270000500000002</v>
      </c>
      <c r="F86">
        <v>9.9000003020963209E+37</v>
      </c>
      <c r="G86">
        <v>1.6487000000000001</v>
      </c>
      <c r="H86">
        <v>9.9000003020963209E+37</v>
      </c>
      <c r="J86" s="2">
        <f>TREND(Calibration!$A$2:$A$4,Calibration!$B$2:$B$4,C86)</f>
        <v>437.41780445407824</v>
      </c>
      <c r="K86" s="2">
        <f>TREND(Calibration!$A$2:$A$4,Calibration!$C$2:$C$4,E86)</f>
        <v>1164.4610152510963</v>
      </c>
      <c r="L86" s="2">
        <f>TREND(Calibration!$A$2:$A$4,Calibration!$D$2:$D$4,G86)</f>
        <v>638.62691593089448</v>
      </c>
    </row>
    <row r="87" spans="1:12" x14ac:dyDescent="0.25">
      <c r="A87">
        <v>425088</v>
      </c>
      <c r="B87">
        <v>14.789999959999999</v>
      </c>
      <c r="C87">
        <v>0.68480003</v>
      </c>
      <c r="D87">
        <v>9.9000003020963209E+37</v>
      </c>
      <c r="E87">
        <v>4.9159998900000001</v>
      </c>
      <c r="F87">
        <v>9.9000003020963209E+37</v>
      </c>
      <c r="G87">
        <v>1.62390006</v>
      </c>
      <c r="H87">
        <v>9.9000003020963209E+37</v>
      </c>
      <c r="J87" s="2">
        <f>TREND(Calibration!$A$2:$A$4,Calibration!$B$2:$B$4,C87)</f>
        <v>436.74313334671848</v>
      </c>
      <c r="K87" s="2">
        <f>TREND(Calibration!$A$2:$A$4,Calibration!$C$2:$C$4,E87)</f>
        <v>1969.1815632105238</v>
      </c>
      <c r="L87" s="2">
        <f>TREND(Calibration!$A$2:$A$4,Calibration!$D$2:$D$4,G87)</f>
        <v>628.4034144767088</v>
      </c>
    </row>
    <row r="88" spans="1:12" x14ac:dyDescent="0.25">
      <c r="A88">
        <v>430088</v>
      </c>
      <c r="B88">
        <v>14.84200001</v>
      </c>
      <c r="C88">
        <v>0.68480003</v>
      </c>
      <c r="D88">
        <v>1309.4610595700001</v>
      </c>
      <c r="E88">
        <v>4.5784997900000004</v>
      </c>
      <c r="F88">
        <v>9.9000003020963209E+37</v>
      </c>
      <c r="G88">
        <v>1.6288000300000001</v>
      </c>
      <c r="H88">
        <v>9.9000003020963209E+37</v>
      </c>
      <c r="J88" s="2">
        <f>TREND(Calibration!$A$2:$A$4,Calibration!$B$2:$B$4,C88)</f>
        <v>436.74313334671848</v>
      </c>
      <c r="K88" s="2">
        <f>TREND(Calibration!$A$2:$A$4,Calibration!$C$2:$C$4,E88)</f>
        <v>1832.6339074759906</v>
      </c>
      <c r="L88" s="2">
        <f>TREND(Calibration!$A$2:$A$4,Calibration!$D$2:$D$4,G88)</f>
        <v>630.42337300969177</v>
      </c>
    </row>
    <row r="89" spans="1:12" x14ac:dyDescent="0.25">
      <c r="A89">
        <v>435088</v>
      </c>
      <c r="B89">
        <v>14.875</v>
      </c>
      <c r="C89">
        <v>0.68210000000000004</v>
      </c>
      <c r="D89">
        <v>9.9000003020963209E+37</v>
      </c>
      <c r="E89">
        <v>5.0100002300000002</v>
      </c>
      <c r="F89">
        <v>9.9000003020963209E+37</v>
      </c>
      <c r="G89">
        <v>1.6266000300000001</v>
      </c>
      <c r="H89">
        <v>9.9000003020963209E+37</v>
      </c>
      <c r="J89" s="2">
        <f>TREND(Calibration!$A$2:$A$4,Calibration!$B$2:$B$4,C89)</f>
        <v>435.08701371291625</v>
      </c>
      <c r="K89" s="2">
        <f>TREND(Calibration!$A$2:$A$4,Calibration!$C$2:$C$4,E89)</f>
        <v>2007.2127402835056</v>
      </c>
      <c r="L89" s="2">
        <f>TREND(Calibration!$A$2:$A$4,Calibration!$D$2:$D$4,G89)</f>
        <v>629.51644729941961</v>
      </c>
    </row>
    <row r="90" spans="1:12" x14ac:dyDescent="0.25">
      <c r="A90">
        <v>440089</v>
      </c>
      <c r="B90">
        <v>14.87899971</v>
      </c>
      <c r="C90">
        <v>0.68049996999999995</v>
      </c>
      <c r="D90">
        <v>9.9000003020963209E+37</v>
      </c>
      <c r="E90">
        <v>5.0089001700000004</v>
      </c>
      <c r="F90">
        <v>9.9000003020963209E+37</v>
      </c>
      <c r="G90">
        <v>1.6227999900000001</v>
      </c>
      <c r="H90">
        <v>9.9000003020963209E+37</v>
      </c>
      <c r="J90" s="2">
        <f>TREND(Calibration!$A$2:$A$4,Calibration!$B$2:$B$4,C90)</f>
        <v>434.10560198872321</v>
      </c>
      <c r="K90" s="2">
        <f>TREND(Calibration!$A$2:$A$4,Calibration!$C$2:$C$4,E90)</f>
        <v>2006.7676719289559</v>
      </c>
      <c r="L90" s="2">
        <f>TREND(Calibration!$A$2:$A$4,Calibration!$D$2:$D$4,G90)</f>
        <v>627.9499227648455</v>
      </c>
    </row>
    <row r="91" spans="1:12" x14ac:dyDescent="0.25">
      <c r="A91">
        <v>445088</v>
      </c>
      <c r="B91">
        <v>14.90799999</v>
      </c>
      <c r="C91">
        <v>0.67940003000000004</v>
      </c>
      <c r="D91">
        <v>9.9000003020963209E+37</v>
      </c>
      <c r="E91">
        <v>5.0093998900000001</v>
      </c>
      <c r="F91">
        <v>9.9000003020963209E+37</v>
      </c>
      <c r="G91">
        <v>1.62820005</v>
      </c>
      <c r="H91">
        <v>9.9000003020963209E+37</v>
      </c>
      <c r="J91" s="2">
        <f>TREND(Calibration!$A$2:$A$4,Calibration!$B$2:$B$4,C91)</f>
        <v>433.43093088136357</v>
      </c>
      <c r="K91" s="2">
        <f>TREND(Calibration!$A$2:$A$4,Calibration!$C$2:$C$4,E91)</f>
        <v>2006.9698514083802</v>
      </c>
      <c r="L91" s="2">
        <f>TREND(Calibration!$A$2:$A$4,Calibration!$D$2:$D$4,G91)</f>
        <v>630.17603787894211</v>
      </c>
    </row>
    <row r="92" spans="1:12" x14ac:dyDescent="0.25">
      <c r="A92">
        <v>450088</v>
      </c>
      <c r="B92">
        <v>14.977000240000001</v>
      </c>
      <c r="C92">
        <v>0.68099999</v>
      </c>
      <c r="D92">
        <v>9.9000003020963209E+37</v>
      </c>
      <c r="E92">
        <v>4.5007000000000001</v>
      </c>
      <c r="F92">
        <v>9.9000003020963209E+37</v>
      </c>
      <c r="G92">
        <v>1.6223000299999999</v>
      </c>
      <c r="H92">
        <v>9.9000003020963209E+37</v>
      </c>
      <c r="J92" s="2">
        <f>TREND(Calibration!$A$2:$A$4,Calibration!$B$2:$B$4,C92)</f>
        <v>434.41229966959861</v>
      </c>
      <c r="K92" s="2">
        <f>TREND(Calibration!$A$2:$A$4,Calibration!$C$2:$C$4,E92)</f>
        <v>1801.1572384582955</v>
      </c>
      <c r="L92" s="2">
        <f>TREND(Calibration!$A$2:$A$4,Calibration!$D$2:$D$4,G92)</f>
        <v>627.74381977479652</v>
      </c>
    </row>
    <row r="93" spans="1:12" x14ac:dyDescent="0.25">
      <c r="A93">
        <v>455089</v>
      </c>
      <c r="B93">
        <v>15.01200008</v>
      </c>
      <c r="C93">
        <v>0.68640000000000001</v>
      </c>
      <c r="D93">
        <v>9.9000003020963209E+37</v>
      </c>
      <c r="E93">
        <v>3.0669000099999999</v>
      </c>
      <c r="F93">
        <v>1370.3540039100001</v>
      </c>
      <c r="G93">
        <v>1.61259997</v>
      </c>
      <c r="H93">
        <v>9.9000003020963209E+37</v>
      </c>
      <c r="J93" s="2">
        <f>TREND(Calibration!$A$2:$A$4,Calibration!$B$2:$B$4,C93)</f>
        <v>437.72450826866185</v>
      </c>
      <c r="K93" s="2">
        <f>TREND(Calibration!$A$2:$A$4,Calibration!$C$2:$C$4,E93)</f>
        <v>1221.0625142591111</v>
      </c>
      <c r="L93" s="2">
        <f>TREND(Calibration!$A$2:$A$4,Calibration!$D$2:$D$4,G93)</f>
        <v>623.74507713607693</v>
      </c>
    </row>
    <row r="94" spans="1:12" x14ac:dyDescent="0.25">
      <c r="A94">
        <v>460088</v>
      </c>
      <c r="B94">
        <v>15.079999920000001</v>
      </c>
      <c r="C94">
        <v>0.68529998999999997</v>
      </c>
      <c r="D94">
        <v>9.9000003020963209E+37</v>
      </c>
      <c r="E94">
        <v>4.5952000599999998</v>
      </c>
      <c r="F94">
        <v>9.9000003020963209E+37</v>
      </c>
      <c r="G94">
        <v>1.62010002</v>
      </c>
      <c r="H94">
        <v>9.9000003020963209E+37</v>
      </c>
      <c r="J94" s="2">
        <f>TREND(Calibration!$A$2:$A$4,Calibration!$B$2:$B$4,C94)</f>
        <v>437.04979422534416</v>
      </c>
      <c r="K94" s="2">
        <f>TREND(Calibration!$A$2:$A$4,Calibration!$C$2:$C$4,E94)</f>
        <v>1839.3905950107014</v>
      </c>
      <c r="L94" s="2">
        <f>TREND(Calibration!$A$2:$A$4,Calibration!$D$2:$D$4,G94)</f>
        <v>626.83688994213469</v>
      </c>
    </row>
    <row r="95" spans="1:12" x14ac:dyDescent="0.25">
      <c r="A95">
        <v>465086</v>
      </c>
      <c r="B95">
        <v>15.13899994</v>
      </c>
      <c r="C95">
        <v>0.67879999000000002</v>
      </c>
      <c r="D95">
        <v>9.9000003020963209E+37</v>
      </c>
      <c r="E95">
        <v>5.0093998900000001</v>
      </c>
      <c r="F95">
        <v>9.9000003020963209E+37</v>
      </c>
      <c r="G95">
        <v>1.6223000299999999</v>
      </c>
      <c r="H95">
        <v>9.9000003020963209E+37</v>
      </c>
      <c r="J95" s="2">
        <f>TREND(Calibration!$A$2:$A$4,Calibration!$B$2:$B$4,C95)</f>
        <v>433.06288385037993</v>
      </c>
      <c r="K95" s="2">
        <f>TREND(Calibration!$A$2:$A$4,Calibration!$C$2:$C$4,E95)</f>
        <v>2006.9698514083802</v>
      </c>
      <c r="L95" s="2">
        <f>TREND(Calibration!$A$2:$A$4,Calibration!$D$2:$D$4,G95)</f>
        <v>627.74381977479652</v>
      </c>
    </row>
    <row r="96" spans="1:12" x14ac:dyDescent="0.25">
      <c r="A96">
        <v>470087</v>
      </c>
      <c r="B96">
        <v>15.15499973</v>
      </c>
      <c r="C96">
        <v>0.67879999000000002</v>
      </c>
      <c r="D96">
        <v>9.9000003020963209E+37</v>
      </c>
      <c r="E96">
        <v>4.7604999499999998</v>
      </c>
      <c r="F96">
        <v>9.9000003020963209E+37</v>
      </c>
      <c r="G96">
        <v>1.6038999599999999</v>
      </c>
      <c r="H96">
        <v>9.9000003020963209E+37</v>
      </c>
      <c r="J96" s="2">
        <f>TREND(Calibration!$A$2:$A$4,Calibration!$B$2:$B$4,C96)</f>
        <v>433.06288385037993</v>
      </c>
      <c r="K96" s="2">
        <f>TREND(Calibration!$A$2:$A$4,Calibration!$C$2:$C$4,E96)</f>
        <v>1906.2685380770183</v>
      </c>
      <c r="L96" s="2">
        <f>TREND(Calibration!$A$2:$A$4,Calibration!$D$2:$D$4,G96)</f>
        <v>620.15859406851985</v>
      </c>
    </row>
    <row r="97" spans="1:12" x14ac:dyDescent="0.25">
      <c r="A97">
        <v>475087</v>
      </c>
      <c r="B97">
        <v>15.17399979</v>
      </c>
      <c r="C97">
        <v>0.68049996999999995</v>
      </c>
      <c r="D97">
        <v>1150.77502441</v>
      </c>
      <c r="E97">
        <v>4.9980998000000003</v>
      </c>
      <c r="F97">
        <v>9.9000003020963209E+37</v>
      </c>
      <c r="G97">
        <v>1.6007000199999999</v>
      </c>
      <c r="H97">
        <v>9.9000003020963209E+37</v>
      </c>
      <c r="J97" s="2">
        <f>TREND(Calibration!$A$2:$A$4,Calibration!$B$2:$B$4,C97)</f>
        <v>434.10560198872321</v>
      </c>
      <c r="K97" s="2">
        <f>TREND(Calibration!$A$2:$A$4,Calibration!$C$2:$C$4,E97)</f>
        <v>2002.3979985434796</v>
      </c>
      <c r="L97" s="2">
        <f>TREND(Calibration!$A$2:$A$4,Calibration!$D$2:$D$4,G97)</f>
        <v>618.83945413337062</v>
      </c>
    </row>
    <row r="98" spans="1:12" x14ac:dyDescent="0.25">
      <c r="A98">
        <v>480086</v>
      </c>
      <c r="B98">
        <v>15.20400047</v>
      </c>
      <c r="C98">
        <v>0.68049996999999995</v>
      </c>
      <c r="D98">
        <v>1296.0209960899999</v>
      </c>
      <c r="E98">
        <v>4.44350004</v>
      </c>
      <c r="F98">
        <v>9.9000003020963209E+37</v>
      </c>
      <c r="G98">
        <v>1.6266000300000001</v>
      </c>
      <c r="H98">
        <v>9.9000003020963209E+37</v>
      </c>
      <c r="J98" s="2">
        <f>TREND(Calibration!$A$2:$A$4,Calibration!$B$2:$B$4,C98)</f>
        <v>434.10560198872321</v>
      </c>
      <c r="K98" s="2">
        <f>TREND(Calibration!$A$2:$A$4,Calibration!$C$2:$C$4,E98)</f>
        <v>1778.01496251198</v>
      </c>
      <c r="L98" s="2">
        <f>TREND(Calibration!$A$2:$A$4,Calibration!$D$2:$D$4,G98)</f>
        <v>629.51644729941961</v>
      </c>
    </row>
    <row r="99" spans="1:12" x14ac:dyDescent="0.25">
      <c r="A99">
        <v>485087</v>
      </c>
      <c r="B99">
        <v>15.20400047</v>
      </c>
      <c r="C99">
        <v>0.67510002999999996</v>
      </c>
      <c r="D99">
        <v>1367.2139892600001</v>
      </c>
      <c r="E99">
        <v>5.0093998900000001</v>
      </c>
      <c r="F99">
        <v>9.9000003020963209E+37</v>
      </c>
      <c r="G99">
        <v>1.6433000600000001</v>
      </c>
      <c r="H99">
        <v>9.9000003020963209E+37</v>
      </c>
      <c r="J99" s="2">
        <f>TREND(Calibration!$A$2:$A$4,Calibration!$B$2:$B$4,C99)</f>
        <v>430.7934363256179</v>
      </c>
      <c r="K99" s="2">
        <f>TREND(Calibration!$A$2:$A$4,Calibration!$C$2:$C$4,E99)</f>
        <v>2006.9698514083802</v>
      </c>
      <c r="L99" s="2">
        <f>TREND(Calibration!$A$2:$A$4,Calibration!$D$2:$D$4,G99)</f>
        <v>636.40085028547287</v>
      </c>
    </row>
    <row r="100" spans="1:12" x14ac:dyDescent="0.25">
      <c r="A100">
        <v>490087</v>
      </c>
      <c r="B100">
        <v>15.196999549999999</v>
      </c>
      <c r="C100">
        <v>0.67940003000000004</v>
      </c>
      <c r="D100">
        <v>1131.1140136700001</v>
      </c>
      <c r="E100">
        <v>5.0100002300000002</v>
      </c>
      <c r="F100">
        <v>9.9000003020963209E+37</v>
      </c>
      <c r="G100">
        <v>1.61689997</v>
      </c>
      <c r="H100">
        <v>9.9000003020963209E+37</v>
      </c>
      <c r="J100" s="2">
        <f>TREND(Calibration!$A$2:$A$4,Calibration!$B$2:$B$4,C100)</f>
        <v>433.43093088136357</v>
      </c>
      <c r="K100" s="2">
        <f>TREND(Calibration!$A$2:$A$4,Calibration!$C$2:$C$4,E100)</f>
        <v>2007.2127402835056</v>
      </c>
      <c r="L100" s="2">
        <f>TREND(Calibration!$A$2:$A$4,Calibration!$D$2:$D$4,G100)</f>
        <v>625.51770466069991</v>
      </c>
    </row>
    <row r="101" spans="1:12" x14ac:dyDescent="0.25">
      <c r="A101">
        <v>495087</v>
      </c>
      <c r="B101">
        <v>15.178000450000001</v>
      </c>
      <c r="C101">
        <v>0.67879999000000002</v>
      </c>
      <c r="D101">
        <v>1087.4060058600001</v>
      </c>
      <c r="E101">
        <v>4.5423002200000004</v>
      </c>
      <c r="F101">
        <v>9.9000003020963209E+37</v>
      </c>
      <c r="G101">
        <v>1.61580002</v>
      </c>
      <c r="H101">
        <v>9.9000003020963209E+37</v>
      </c>
      <c r="J101" s="2">
        <f>TREND(Calibration!$A$2:$A$4,Calibration!$B$2:$B$4,C101)</f>
        <v>433.06288385037993</v>
      </c>
      <c r="K101" s="2">
        <f>TREND(Calibration!$A$2:$A$4,Calibration!$C$2:$C$4,E101)</f>
        <v>1817.9880853796471</v>
      </c>
      <c r="L101" s="2">
        <f>TREND(Calibration!$A$2:$A$4,Calibration!$D$2:$D$4,G101)</f>
        <v>625.06426241751171</v>
      </c>
    </row>
    <row r="102" spans="1:12" x14ac:dyDescent="0.25">
      <c r="A102">
        <v>500086</v>
      </c>
      <c r="B102">
        <v>15.18700027</v>
      </c>
      <c r="C102">
        <v>0.68150001999999998</v>
      </c>
      <c r="D102">
        <v>1085.7430419899999</v>
      </c>
      <c r="E102">
        <v>5.0093998900000001</v>
      </c>
      <c r="F102">
        <v>9.9000003020963209E+37</v>
      </c>
      <c r="G102">
        <v>1.6142000000000001</v>
      </c>
      <c r="H102">
        <v>9.9000003020963209E+37</v>
      </c>
      <c r="J102" s="2">
        <f>TREND(Calibration!$A$2:$A$4,Calibration!$B$2:$B$4,C102)</f>
        <v>434.71900348418217</v>
      </c>
      <c r="K102" s="2">
        <f>TREND(Calibration!$A$2:$A$4,Calibration!$C$2:$C$4,E102)</f>
        <v>2006.9698514083802</v>
      </c>
      <c r="L102" s="2">
        <f>TREND(Calibration!$A$2:$A$4,Calibration!$D$2:$D$4,G102)</f>
        <v>624.40467183798921</v>
      </c>
    </row>
    <row r="103" spans="1:12" x14ac:dyDescent="0.25">
      <c r="A103">
        <v>505086</v>
      </c>
      <c r="B103">
        <v>15.2329998</v>
      </c>
      <c r="C103">
        <v>0.68370003000000001</v>
      </c>
      <c r="D103">
        <v>1015.21002197</v>
      </c>
      <c r="E103">
        <v>4.9299998299999999</v>
      </c>
      <c r="F103">
        <v>9.9000003020963209E+37</v>
      </c>
      <c r="G103">
        <v>1.6217000500000001</v>
      </c>
      <c r="H103">
        <v>9.9000003020963209E+37</v>
      </c>
      <c r="J103" s="2">
        <f>TREND(Calibration!$A$2:$A$4,Calibration!$B$2:$B$4,C103)</f>
        <v>436.06842543710917</v>
      </c>
      <c r="K103" s="2">
        <f>TREND(Calibration!$A$2:$A$4,Calibration!$C$2:$C$4,E103)</f>
        <v>1974.845736309803</v>
      </c>
      <c r="L103" s="2">
        <f>TREND(Calibration!$A$2:$A$4,Calibration!$D$2:$D$4,G103)</f>
        <v>627.49648464404697</v>
      </c>
    </row>
    <row r="104" spans="1:12" x14ac:dyDescent="0.25">
      <c r="A104">
        <v>510087</v>
      </c>
      <c r="B104">
        <v>15.25599957</v>
      </c>
      <c r="C104">
        <v>0.68320000000000003</v>
      </c>
      <c r="D104">
        <v>9.9000003020963209E+37</v>
      </c>
      <c r="E104">
        <v>5.0089001700000004</v>
      </c>
      <c r="F104">
        <v>9.9000003020963209E+37</v>
      </c>
      <c r="G104">
        <v>1.6352000200000001</v>
      </c>
      <c r="H104">
        <v>9.9000003020963209E+37</v>
      </c>
      <c r="J104" s="2">
        <f>TREND(Calibration!$A$2:$A$4,Calibration!$B$2:$B$4,C104)</f>
        <v>435.76172162252556</v>
      </c>
      <c r="K104" s="2">
        <f>TREND(Calibration!$A$2:$A$4,Calibration!$C$2:$C$4,E104)</f>
        <v>2006.7676719289559</v>
      </c>
      <c r="L104" s="2">
        <f>TREND(Calibration!$A$2:$A$4,Calibration!$D$2:$D$4,G104)</f>
        <v>633.06169822627589</v>
      </c>
    </row>
    <row r="105" spans="1:12" x14ac:dyDescent="0.25">
      <c r="A105">
        <v>515086</v>
      </c>
      <c r="B105">
        <v>15.274999619999999</v>
      </c>
      <c r="C105">
        <v>0.68099999</v>
      </c>
      <c r="D105">
        <v>1362.9219970700001</v>
      </c>
      <c r="E105">
        <v>5.0100002300000002</v>
      </c>
      <c r="F105">
        <v>9.9000003020963209E+37</v>
      </c>
      <c r="G105">
        <v>1.64230001</v>
      </c>
      <c r="H105">
        <v>9.9000003020963209E+37</v>
      </c>
      <c r="J105" s="2">
        <f>TREND(Calibration!$A$2:$A$4,Calibration!$B$2:$B$4,C105)</f>
        <v>434.41229966959861</v>
      </c>
      <c r="K105" s="2">
        <f>TREND(Calibration!$A$2:$A$4,Calibration!$C$2:$C$4,E105)</f>
        <v>2007.2127402835056</v>
      </c>
      <c r="L105" s="2">
        <f>TREND(Calibration!$A$2:$A$4,Calibration!$D$2:$D$4,G105)</f>
        <v>635.98859071431025</v>
      </c>
    </row>
    <row r="106" spans="1:12" x14ac:dyDescent="0.25">
      <c r="A106">
        <v>520087</v>
      </c>
      <c r="B106">
        <v>15.272000309999999</v>
      </c>
      <c r="C106">
        <v>0.67559999000000004</v>
      </c>
      <c r="D106">
        <v>9.9000003020963209E+37</v>
      </c>
      <c r="E106">
        <v>5.0082998300000003</v>
      </c>
      <c r="F106">
        <v>9.9000003020963209E+37</v>
      </c>
      <c r="G106">
        <v>1.6492999800000001</v>
      </c>
      <c r="H106">
        <v>9.9000003020963209E+37</v>
      </c>
      <c r="J106" s="2">
        <f>TREND(Calibration!$A$2:$A$4,Calibration!$B$2:$B$4,C106)</f>
        <v>431.10009720424364</v>
      </c>
      <c r="K106" s="2">
        <f>TREND(Calibration!$A$2:$A$4,Calibration!$C$2:$C$4,E106)</f>
        <v>2006.5247830538308</v>
      </c>
      <c r="L106" s="2">
        <f>TREND(Calibration!$A$2:$A$4,Calibration!$D$2:$D$4,G106)</f>
        <v>638.87425106164403</v>
      </c>
    </row>
    <row r="107" spans="1:12" x14ac:dyDescent="0.25">
      <c r="A107">
        <v>525087</v>
      </c>
      <c r="B107">
        <v>15.248999599999999</v>
      </c>
      <c r="C107">
        <v>0.67510002999999996</v>
      </c>
      <c r="D107">
        <v>9.9000003020963209E+37</v>
      </c>
      <c r="E107">
        <v>5.0093998900000001</v>
      </c>
      <c r="F107">
        <v>9.9000003020963209E+37</v>
      </c>
      <c r="G107">
        <v>1.6211999699999999</v>
      </c>
      <c r="H107">
        <v>9.9000003020963209E+37</v>
      </c>
      <c r="J107" s="2">
        <f>TREND(Calibration!$A$2:$A$4,Calibration!$B$2:$B$4,C107)</f>
        <v>430.7934363256179</v>
      </c>
      <c r="K107" s="2">
        <f>TREND(Calibration!$A$2:$A$4,Calibration!$C$2:$C$4,E107)</f>
        <v>2006.9698514083802</v>
      </c>
      <c r="L107" s="2">
        <f>TREND(Calibration!$A$2:$A$4,Calibration!$D$2:$D$4,G107)</f>
        <v>627.29033218532288</v>
      </c>
    </row>
    <row r="108" spans="1:12" x14ac:dyDescent="0.25">
      <c r="A108">
        <v>530087</v>
      </c>
      <c r="B108">
        <v>15.152000429999999</v>
      </c>
      <c r="C108">
        <v>0.66750001999999997</v>
      </c>
      <c r="D108">
        <v>9.9000003020963209E+37</v>
      </c>
      <c r="E108">
        <v>5.0104999499999998</v>
      </c>
      <c r="F108">
        <v>9.9000003020963209E+37</v>
      </c>
      <c r="G108">
        <v>1.6309000300000001</v>
      </c>
      <c r="H108">
        <v>9.9000003020963209E+37</v>
      </c>
      <c r="J108" s="2">
        <f>TREND(Calibration!$A$2:$A$4,Calibration!$B$2:$B$4,C108)</f>
        <v>426.13181190733599</v>
      </c>
      <c r="K108" s="2">
        <f>TREND(Calibration!$A$2:$A$4,Calibration!$C$2:$C$4,E108)</f>
        <v>2007.4149197629297</v>
      </c>
      <c r="L108" s="2">
        <f>TREND(Calibration!$A$2:$A$4,Calibration!$D$2:$D$4,G108)</f>
        <v>631.28907482404247</v>
      </c>
    </row>
    <row r="109" spans="1:12" x14ac:dyDescent="0.25">
      <c r="A109">
        <v>535088</v>
      </c>
      <c r="B109">
        <v>15.06700039</v>
      </c>
      <c r="C109">
        <v>0.66799998000000005</v>
      </c>
      <c r="D109">
        <v>1348.0949707</v>
      </c>
      <c r="E109">
        <v>5.0093998900000001</v>
      </c>
      <c r="F109">
        <v>9.9000003020963209E+37</v>
      </c>
      <c r="G109">
        <v>1.6270999900000001</v>
      </c>
      <c r="H109">
        <v>9.9000003020963209E+37</v>
      </c>
      <c r="J109" s="2">
        <f>TREND(Calibration!$A$2:$A$4,Calibration!$B$2:$B$4,C109)</f>
        <v>426.43847278596172</v>
      </c>
      <c r="K109" s="2">
        <f>TREND(Calibration!$A$2:$A$4,Calibration!$C$2:$C$4,E109)</f>
        <v>2006.9698514083802</v>
      </c>
      <c r="L109" s="2">
        <f>TREND(Calibration!$A$2:$A$4,Calibration!$D$2:$D$4,G109)</f>
        <v>629.72255028946847</v>
      </c>
    </row>
    <row r="110" spans="1:12" x14ac:dyDescent="0.25">
      <c r="A110">
        <v>540087</v>
      </c>
      <c r="B110">
        <v>14.946999549999999</v>
      </c>
      <c r="C110">
        <v>0.66420000999999995</v>
      </c>
      <c r="D110">
        <v>1327.49902344</v>
      </c>
      <c r="E110">
        <v>5.0093998900000001</v>
      </c>
      <c r="F110">
        <v>9.9000003020963209E+37</v>
      </c>
      <c r="G110">
        <v>1.62549996</v>
      </c>
      <c r="H110">
        <v>9.9000003020963209E+37</v>
      </c>
      <c r="J110" s="2">
        <f>TREND(Calibration!$A$2:$A$4,Calibration!$B$2:$B$4,C110)</f>
        <v>424.10768204479967</v>
      </c>
      <c r="K110" s="2">
        <f>TREND(Calibration!$A$2:$A$4,Calibration!$C$2:$C$4,E110)</f>
        <v>2006.9698514083802</v>
      </c>
      <c r="L110" s="2">
        <f>TREND(Calibration!$A$2:$A$4,Calibration!$D$2:$D$4,G110)</f>
        <v>629.0629555875563</v>
      </c>
    </row>
    <row r="111" spans="1:12" x14ac:dyDescent="0.25">
      <c r="A111">
        <v>545088</v>
      </c>
      <c r="B111">
        <v>14.899000170000001</v>
      </c>
      <c r="C111">
        <v>0.66589999</v>
      </c>
      <c r="D111">
        <v>530.04901123000002</v>
      </c>
      <c r="E111">
        <v>5.0104999499999998</v>
      </c>
      <c r="F111">
        <v>9.9000003020963209E+37</v>
      </c>
      <c r="G111">
        <v>1.61530006</v>
      </c>
      <c r="H111">
        <v>9.9000003020963209E+37</v>
      </c>
      <c r="J111" s="2">
        <f>TREND(Calibration!$A$2:$A$4,Calibration!$B$2:$B$4,C111)</f>
        <v>425.15040018314306</v>
      </c>
      <c r="K111" s="2">
        <f>TREND(Calibration!$A$2:$A$4,Calibration!$C$2:$C$4,E111)</f>
        <v>2007.4149197629297</v>
      </c>
      <c r="L111" s="2">
        <f>TREND(Calibration!$A$2:$A$4,Calibration!$D$2:$D$4,G111)</f>
        <v>624.85815942746285</v>
      </c>
    </row>
    <row r="112" spans="1:12" x14ac:dyDescent="0.25">
      <c r="A112">
        <v>550088</v>
      </c>
      <c r="B112">
        <v>14.847000120000001</v>
      </c>
      <c r="C112">
        <v>0.66320002</v>
      </c>
      <c r="D112">
        <v>9.9000003020963209E+37</v>
      </c>
      <c r="E112">
        <v>5.0093998900000001</v>
      </c>
      <c r="F112">
        <v>9.9000003020963209E+37</v>
      </c>
      <c r="G112">
        <v>1.6288000300000001</v>
      </c>
      <c r="H112">
        <v>9.9000003020963209E+37</v>
      </c>
      <c r="J112" s="2">
        <f>TREND(Calibration!$A$2:$A$4,Calibration!$B$2:$B$4,C112)</f>
        <v>423.49431735159038</v>
      </c>
      <c r="K112" s="2">
        <f>TREND(Calibration!$A$2:$A$4,Calibration!$C$2:$C$4,E112)</f>
        <v>2006.9698514083802</v>
      </c>
      <c r="L112" s="2">
        <f>TREND(Calibration!$A$2:$A$4,Calibration!$D$2:$D$4,G112)</f>
        <v>630.42337300969177</v>
      </c>
    </row>
    <row r="113" spans="1:12" x14ac:dyDescent="0.25">
      <c r="A113">
        <v>555087</v>
      </c>
      <c r="B113">
        <v>14.821000099999999</v>
      </c>
      <c r="C113">
        <v>0.66259997999999998</v>
      </c>
      <c r="D113">
        <v>656.96301270000004</v>
      </c>
      <c r="E113">
        <v>5.0100002300000002</v>
      </c>
      <c r="F113">
        <v>9.9000003020963209E+37</v>
      </c>
      <c r="G113">
        <v>1.62549996</v>
      </c>
      <c r="H113">
        <v>9.9000003020963209E+37</v>
      </c>
      <c r="J113" s="2">
        <f>TREND(Calibration!$A$2:$A$4,Calibration!$B$2:$B$4,C113)</f>
        <v>423.12627032060675</v>
      </c>
      <c r="K113" s="2">
        <f>TREND(Calibration!$A$2:$A$4,Calibration!$C$2:$C$4,E113)</f>
        <v>2007.2127402835056</v>
      </c>
      <c r="L113" s="2">
        <f>TREND(Calibration!$A$2:$A$4,Calibration!$D$2:$D$4,G113)</f>
        <v>629.0629555875563</v>
      </c>
    </row>
    <row r="114" spans="1:12" x14ac:dyDescent="0.25">
      <c r="A114">
        <v>560089</v>
      </c>
      <c r="B114">
        <v>14.80500031</v>
      </c>
      <c r="C114">
        <v>0.66589999</v>
      </c>
      <c r="D114">
        <v>1088.77502441</v>
      </c>
      <c r="E114">
        <v>3.4842998999999999</v>
      </c>
      <c r="F114">
        <v>9.9000003020963209E+37</v>
      </c>
      <c r="G114">
        <v>1.63469994</v>
      </c>
      <c r="H114">
        <v>9.9000003020963209E+37</v>
      </c>
      <c r="J114" s="2">
        <f>TREND(Calibration!$A$2:$A$4,Calibration!$B$2:$B$4,C114)</f>
        <v>425.15040018314306</v>
      </c>
      <c r="K114" s="2">
        <f>TREND(Calibration!$A$2:$A$4,Calibration!$C$2:$C$4,E114)</f>
        <v>1389.9364686175011</v>
      </c>
      <c r="L114" s="2">
        <f>TREND(Calibration!$A$2:$A$4,Calibration!$D$2:$D$4,G114)</f>
        <v>632.8555457675518</v>
      </c>
    </row>
    <row r="115" spans="1:12" x14ac:dyDescent="0.25">
      <c r="A115">
        <v>565088</v>
      </c>
      <c r="B115">
        <v>14.78199959</v>
      </c>
      <c r="C115">
        <v>0.66479999000000001</v>
      </c>
      <c r="D115">
        <v>1088.2719726600001</v>
      </c>
      <c r="E115">
        <v>4.7895998999999998</v>
      </c>
      <c r="F115">
        <v>9.9000003020963209E+37</v>
      </c>
      <c r="G115">
        <v>1.6454999400000001</v>
      </c>
      <c r="H115">
        <v>9.9000003020963209E+37</v>
      </c>
      <c r="J115" s="2">
        <f>TREND(Calibration!$A$2:$A$4,Calibration!$B$2:$B$4,C115)</f>
        <v>424.4756922735337</v>
      </c>
      <c r="K115" s="2">
        <f>TREND(Calibration!$A$2:$A$4,Calibration!$C$2:$C$4,E115)</f>
        <v>1918.041956675982</v>
      </c>
      <c r="L115" s="2">
        <f>TREND(Calibration!$A$2:$A$4,Calibration!$D$2:$D$4,G115)</f>
        <v>637.30772652707003</v>
      </c>
    </row>
    <row r="116" spans="1:12" x14ac:dyDescent="0.25">
      <c r="A116">
        <v>570088</v>
      </c>
      <c r="B116">
        <v>14.75899982</v>
      </c>
      <c r="C116">
        <v>0.66530001000000005</v>
      </c>
      <c r="D116">
        <v>721.40899658000001</v>
      </c>
      <c r="E116">
        <v>5.0100002300000002</v>
      </c>
      <c r="F116">
        <v>9.9000003020963209E+37</v>
      </c>
      <c r="G116">
        <v>1.6266000300000001</v>
      </c>
      <c r="H116">
        <v>9.9000003020963209E+37</v>
      </c>
      <c r="J116" s="2">
        <f>TREND(Calibration!$A$2:$A$4,Calibration!$B$2:$B$4,C116)</f>
        <v>424.7823899544091</v>
      </c>
      <c r="K116" s="2">
        <f>TREND(Calibration!$A$2:$A$4,Calibration!$C$2:$C$4,E116)</f>
        <v>2007.2127402835056</v>
      </c>
      <c r="L116" s="2">
        <f>TREND(Calibration!$A$2:$A$4,Calibration!$D$2:$D$4,G116)</f>
        <v>629.51644729941961</v>
      </c>
    </row>
    <row r="117" spans="1:12" x14ac:dyDescent="0.25">
      <c r="A117">
        <v>575088</v>
      </c>
      <c r="B117">
        <v>14.68799973</v>
      </c>
      <c r="C117">
        <v>0.66320002</v>
      </c>
      <c r="D117">
        <v>1204.6590576200001</v>
      </c>
      <c r="E117">
        <v>5.0093998900000001</v>
      </c>
      <c r="F117">
        <v>9.9000003020963209E+37</v>
      </c>
      <c r="G117">
        <v>1.6315000099999999</v>
      </c>
      <c r="H117">
        <v>9.9000003020963209E+37</v>
      </c>
      <c r="J117" s="2">
        <f>TREND(Calibration!$A$2:$A$4,Calibration!$B$2:$B$4,C117)</f>
        <v>423.49431735159038</v>
      </c>
      <c r="K117" s="2">
        <f>TREND(Calibration!$A$2:$A$4,Calibration!$C$2:$C$4,E117)</f>
        <v>2006.9698514083802</v>
      </c>
      <c r="L117" s="2">
        <f>TREND(Calibration!$A$2:$A$4,Calibration!$D$2:$D$4,G117)</f>
        <v>631.53640995479202</v>
      </c>
    </row>
    <row r="118" spans="1:12" x14ac:dyDescent="0.25">
      <c r="A118">
        <v>580088</v>
      </c>
      <c r="B118">
        <v>14.63899994</v>
      </c>
      <c r="C118">
        <v>0.66909998999999998</v>
      </c>
      <c r="D118">
        <v>9.9000003020963209E+37</v>
      </c>
      <c r="E118">
        <v>3.1187000299999998</v>
      </c>
      <c r="F118">
        <v>9.9000003020963209E+37</v>
      </c>
      <c r="G118">
        <v>1.6319999700000001</v>
      </c>
      <c r="H118">
        <v>9.9000003020963209E+37</v>
      </c>
      <c r="J118" s="2">
        <f>TREND(Calibration!$A$2:$A$4,Calibration!$B$2:$B$4,C118)</f>
        <v>427.1131868292793</v>
      </c>
      <c r="K118" s="2">
        <f>TREND(Calibration!$A$2:$A$4,Calibration!$C$2:$C$4,E118)</f>
        <v>1242.0200526361425</v>
      </c>
      <c r="L118" s="2">
        <f>TREND(Calibration!$A$2:$A$4,Calibration!$D$2:$D$4,G118)</f>
        <v>631.74251294484111</v>
      </c>
    </row>
    <row r="119" spans="1:12" x14ac:dyDescent="0.25">
      <c r="A119">
        <v>585088</v>
      </c>
      <c r="B119">
        <v>14.538999560000001</v>
      </c>
      <c r="C119">
        <v>0.66530001000000005</v>
      </c>
      <c r="D119">
        <v>9.9000003020963209E+37</v>
      </c>
      <c r="E119">
        <v>5.0023999200000002</v>
      </c>
      <c r="F119">
        <v>9.9000003020963209E+37</v>
      </c>
      <c r="G119">
        <v>1.63469994</v>
      </c>
      <c r="H119">
        <v>9.9000003020963209E+37</v>
      </c>
      <c r="J119" s="2">
        <f>TREND(Calibration!$A$2:$A$4,Calibration!$B$2:$B$4,C119)</f>
        <v>424.7823899544091</v>
      </c>
      <c r="K119" s="2">
        <f>TREND(Calibration!$A$2:$A$4,Calibration!$C$2:$C$4,E119)</f>
        <v>2004.1377648587406</v>
      </c>
      <c r="L119" s="2">
        <f>TREND(Calibration!$A$2:$A$4,Calibration!$D$2:$D$4,G119)</f>
        <v>632.8555457675518</v>
      </c>
    </row>
    <row r="120" spans="1:12" x14ac:dyDescent="0.25">
      <c r="A120">
        <v>590099</v>
      </c>
      <c r="B120">
        <v>14.43500042</v>
      </c>
      <c r="C120">
        <v>0.67180002000000005</v>
      </c>
      <c r="D120">
        <v>9.9000003020963209E+37</v>
      </c>
      <c r="E120">
        <v>3.7586998899999999</v>
      </c>
      <c r="F120">
        <v>9.9000003020963209E+37</v>
      </c>
      <c r="G120">
        <v>1.6270999900000001</v>
      </c>
      <c r="H120">
        <v>9.9000003020963209E+37</v>
      </c>
      <c r="J120" s="2">
        <f>TREND(Calibration!$A$2:$A$4,Calibration!$B$2:$B$4,C120)</f>
        <v>428.76930646308165</v>
      </c>
      <c r="K120" s="2">
        <f>TREND(Calibration!$A$2:$A$4,Calibration!$C$2:$C$4,E120)</f>
        <v>1500.9547331101021</v>
      </c>
      <c r="L120" s="2">
        <f>TREND(Calibration!$A$2:$A$4,Calibration!$D$2:$D$4,G120)</f>
        <v>629.72255028946847</v>
      </c>
    </row>
    <row r="121" spans="1:12" x14ac:dyDescent="0.25">
      <c r="A121">
        <v>595088</v>
      </c>
      <c r="B121">
        <v>14.385999679999999</v>
      </c>
      <c r="C121">
        <v>0.67070001000000001</v>
      </c>
      <c r="D121">
        <v>1099.9219970700001</v>
      </c>
      <c r="E121">
        <v>5.0100002300000002</v>
      </c>
      <c r="F121">
        <v>9.9000003020963209E+37</v>
      </c>
      <c r="G121">
        <v>1.6266000300000001</v>
      </c>
      <c r="H121">
        <v>9.9000003020963209E+37</v>
      </c>
      <c r="J121" s="2">
        <f>TREND(Calibration!$A$2:$A$4,Calibration!$B$2:$B$4,C121)</f>
        <v>428.09459241976401</v>
      </c>
      <c r="K121" s="2">
        <f>TREND(Calibration!$A$2:$A$4,Calibration!$C$2:$C$4,E121)</f>
        <v>2007.2127402835056</v>
      </c>
      <c r="L121" s="2">
        <f>TREND(Calibration!$A$2:$A$4,Calibration!$D$2:$D$4,G121)</f>
        <v>629.51644729941961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14.3409996</v>
      </c>
      <c r="C2">
        <v>0.66750001999999997</v>
      </c>
      <c r="D2">
        <v>9.9000003020963209E+37</v>
      </c>
      <c r="E2">
        <v>5.0093998900000001</v>
      </c>
      <c r="F2">
        <v>9.9000003020963209E+37</v>
      </c>
      <c r="G2">
        <v>1.6270999900000001</v>
      </c>
      <c r="H2">
        <v>9.9000003020963209E+37</v>
      </c>
      <c r="J2" s="2">
        <f>TREND(Calibration!$A$2:$A$4,Calibration!$B$2:$B$4,C2)</f>
        <v>426.13181190733599</v>
      </c>
      <c r="K2" s="2">
        <f>TREND(Calibration!$A$2:$A$4,Calibration!$C$2:$C$4,E2)</f>
        <v>2006.9698514083802</v>
      </c>
      <c r="L2" s="2">
        <f>TREND(Calibration!$A$2:$A$4,Calibration!$D$2:$D$4,G2)</f>
        <v>629.72255028946847</v>
      </c>
      <c r="N2" s="2">
        <f>AVERAGE(J2:J121)</f>
        <v>430.18873769325091</v>
      </c>
    </row>
    <row r="3" spans="1:14" x14ac:dyDescent="0.25">
      <c r="A3">
        <v>5073</v>
      </c>
      <c r="B3">
        <v>14.33100033</v>
      </c>
      <c r="C3">
        <v>0.67070001000000001</v>
      </c>
      <c r="D3">
        <v>761.79998779000005</v>
      </c>
      <c r="E3">
        <v>5.0104999499999998</v>
      </c>
      <c r="F3">
        <v>9.9000003020963209E+37</v>
      </c>
      <c r="G3">
        <v>1.64660001</v>
      </c>
      <c r="H3">
        <v>9.9000003020963209E+37</v>
      </c>
      <c r="J3" s="2">
        <f>TREND(Calibration!$A$2:$A$4,Calibration!$B$2:$B$4,C3)</f>
        <v>428.09459241976401</v>
      </c>
      <c r="K3" s="2">
        <f>TREND(Calibration!$A$2:$A$4,Calibration!$C$2:$C$4,E3)</f>
        <v>2007.4149197629297</v>
      </c>
      <c r="L3" s="2">
        <f>TREND(Calibration!$A$2:$A$4,Calibration!$D$2:$D$4,G3)</f>
        <v>637.76121823893322</v>
      </c>
    </row>
    <row r="4" spans="1:14" x14ac:dyDescent="0.25">
      <c r="A4">
        <v>10074</v>
      </c>
      <c r="B4">
        <v>14.272999759999999</v>
      </c>
      <c r="C4">
        <v>0.67070001000000001</v>
      </c>
      <c r="D4">
        <v>9.9000003020963209E+37</v>
      </c>
      <c r="E4">
        <v>5.0093998900000001</v>
      </c>
      <c r="F4">
        <v>9.9000003020963209E+37</v>
      </c>
      <c r="G4">
        <v>1.65629995</v>
      </c>
      <c r="H4">
        <v>9.9000003020963209E+37</v>
      </c>
      <c r="J4" s="2">
        <f>TREND(Calibration!$A$2:$A$4,Calibration!$B$2:$B$4,C4)</f>
        <v>428.09459241976401</v>
      </c>
      <c r="K4" s="2">
        <f>TREND(Calibration!$A$2:$A$4,Calibration!$C$2:$C$4,E4)</f>
        <v>2006.9698514083802</v>
      </c>
      <c r="L4" s="2">
        <f>TREND(Calibration!$A$2:$A$4,Calibration!$D$2:$D$4,G4)</f>
        <v>641.7599114089777</v>
      </c>
    </row>
    <row r="5" spans="1:14" x14ac:dyDescent="0.25">
      <c r="A5">
        <v>15075</v>
      </c>
      <c r="B5">
        <v>14.269000050000001</v>
      </c>
      <c r="C5">
        <v>0.66909998999999998</v>
      </c>
      <c r="D5">
        <v>1253.5670166</v>
      </c>
      <c r="E5">
        <v>2.2270998999999998</v>
      </c>
      <c r="F5">
        <v>1110.7600097699999</v>
      </c>
      <c r="G5">
        <v>1.63789999</v>
      </c>
      <c r="H5">
        <v>9.9000003020963209E+37</v>
      </c>
      <c r="J5" s="2">
        <f>TREND(Calibration!$A$2:$A$4,Calibration!$B$2:$B$4,C5)</f>
        <v>427.1131868292793</v>
      </c>
      <c r="K5" s="2">
        <f>TREND(Calibration!$A$2:$A$4,Calibration!$C$2:$C$4,E5)</f>
        <v>881.29154439538934</v>
      </c>
      <c r="L5" s="2">
        <f>TREND(Calibration!$A$2:$A$4,Calibration!$D$2:$D$4,G5)</f>
        <v>634.17473104898659</v>
      </c>
    </row>
    <row r="6" spans="1:14" x14ac:dyDescent="0.25">
      <c r="A6">
        <v>20076</v>
      </c>
      <c r="B6">
        <v>14.26299953</v>
      </c>
      <c r="C6">
        <v>0.66700000000000004</v>
      </c>
      <c r="D6">
        <v>1127.1889648399999</v>
      </c>
      <c r="E6">
        <v>3.45029998</v>
      </c>
      <c r="F6">
        <v>9.9000003020963209E+37</v>
      </c>
      <c r="G6">
        <v>1.6357999999999999</v>
      </c>
      <c r="H6">
        <v>9.9000003020963209E+37</v>
      </c>
      <c r="J6" s="2">
        <f>TREND(Calibration!$A$2:$A$4,Calibration!$B$2:$B$4,C6)</f>
        <v>425.8251142264607</v>
      </c>
      <c r="K6" s="2">
        <f>TREND(Calibration!$A$2:$A$4,Calibration!$C$2:$C$4,E6)</f>
        <v>1376.1805930750593</v>
      </c>
      <c r="L6" s="2">
        <f>TREND(Calibration!$A$2:$A$4,Calibration!$D$2:$D$4,G6)</f>
        <v>633.30903335702544</v>
      </c>
    </row>
    <row r="7" spans="1:14" x14ac:dyDescent="0.25">
      <c r="A7">
        <v>25076</v>
      </c>
      <c r="B7">
        <v>14.243000029999999</v>
      </c>
      <c r="C7">
        <v>0.66589999</v>
      </c>
      <c r="D7">
        <v>9.9000003020963209E+37</v>
      </c>
      <c r="E7">
        <v>3.2758998899999998</v>
      </c>
      <c r="F7">
        <v>9.9000003020963209E+37</v>
      </c>
      <c r="G7">
        <v>1.63310003</v>
      </c>
      <c r="H7">
        <v>9.9000003020963209E+37</v>
      </c>
      <c r="J7" s="2">
        <f>TREND(Calibration!$A$2:$A$4,Calibration!$B$2:$B$4,C7)</f>
        <v>425.15040018314306</v>
      </c>
      <c r="K7" s="2">
        <f>TREND(Calibration!$A$2:$A$4,Calibration!$C$2:$C$4,E7)</f>
        <v>1305.6208407982699</v>
      </c>
      <c r="L7" s="2">
        <f>TREND(Calibration!$A$2:$A$4,Calibration!$D$2:$D$4,G7)</f>
        <v>632.19600053431475</v>
      </c>
    </row>
    <row r="8" spans="1:14" x14ac:dyDescent="0.25">
      <c r="A8">
        <v>30078</v>
      </c>
      <c r="B8">
        <v>14.20100021</v>
      </c>
      <c r="C8">
        <v>0.66909998999999998</v>
      </c>
      <c r="D8">
        <v>9.9000003020963209E+37</v>
      </c>
      <c r="E8">
        <v>3.27099991</v>
      </c>
      <c r="F8">
        <v>1352.7299804700001</v>
      </c>
      <c r="G8">
        <v>1.6217000500000001</v>
      </c>
      <c r="H8">
        <v>9.9000003020963209E+37</v>
      </c>
      <c r="J8" s="2">
        <f>TREND(Calibration!$A$2:$A$4,Calibration!$B$2:$B$4,C8)</f>
        <v>427.1131868292793</v>
      </c>
      <c r="K8" s="2">
        <f>TREND(Calibration!$A$2:$A$4,Calibration!$C$2:$C$4,E8)</f>
        <v>1303.6383798089366</v>
      </c>
      <c r="L8" s="2">
        <f>TREND(Calibration!$A$2:$A$4,Calibration!$D$2:$D$4,G8)</f>
        <v>627.49648464404697</v>
      </c>
    </row>
    <row r="9" spans="1:14" x14ac:dyDescent="0.25">
      <c r="A9">
        <v>35078</v>
      </c>
      <c r="B9">
        <v>14.178000450000001</v>
      </c>
      <c r="C9">
        <v>0.67449999000000005</v>
      </c>
      <c r="D9">
        <v>1264.7729492200001</v>
      </c>
      <c r="E9">
        <v>3.4173998800000001</v>
      </c>
      <c r="F9">
        <v>9.9000003020963209E+37</v>
      </c>
      <c r="G9">
        <v>1.62390006</v>
      </c>
      <c r="H9">
        <v>9.9000003020963209E+37</v>
      </c>
      <c r="J9" s="2">
        <f>TREND(Calibration!$A$2:$A$4,Calibration!$B$2:$B$4,C9)</f>
        <v>430.42538929463433</v>
      </c>
      <c r="K9" s="2">
        <f>TREND(Calibration!$A$2:$A$4,Calibration!$C$2:$C$4,E9)</f>
        <v>1362.8696887866406</v>
      </c>
      <c r="L9" s="2">
        <f>TREND(Calibration!$A$2:$A$4,Calibration!$D$2:$D$4,G9)</f>
        <v>628.4034144767088</v>
      </c>
    </row>
    <row r="10" spans="1:14" x14ac:dyDescent="0.25">
      <c r="A10">
        <v>40078</v>
      </c>
      <c r="B10">
        <v>14.161999700000001</v>
      </c>
      <c r="C10">
        <v>0.67070001000000001</v>
      </c>
      <c r="D10">
        <v>9.9000003020963209E+37</v>
      </c>
      <c r="E10">
        <v>3.1063001200000002</v>
      </c>
      <c r="F10">
        <v>9.9000003020963209E+37</v>
      </c>
      <c r="G10">
        <v>1.6309000300000001</v>
      </c>
      <c r="H10">
        <v>9.9000003020963209E+37</v>
      </c>
      <c r="J10" s="2">
        <f>TREND(Calibration!$A$2:$A$4,Calibration!$B$2:$B$4,C10)</f>
        <v>428.09459241976401</v>
      </c>
      <c r="K10" s="2">
        <f>TREND(Calibration!$A$2:$A$4,Calibration!$C$2:$C$4,E10)</f>
        <v>1237.003228517219</v>
      </c>
      <c r="L10" s="2">
        <f>TREND(Calibration!$A$2:$A$4,Calibration!$D$2:$D$4,G10)</f>
        <v>631.28907482404247</v>
      </c>
    </row>
    <row r="11" spans="1:14" x14ac:dyDescent="0.25">
      <c r="A11">
        <v>45079</v>
      </c>
      <c r="B11">
        <v>14.114000320000001</v>
      </c>
      <c r="C11">
        <v>0.6724</v>
      </c>
      <c r="D11">
        <v>9.9000003020963209E+37</v>
      </c>
      <c r="E11">
        <v>4.3786001199999998</v>
      </c>
      <c r="F11">
        <v>9.9000003020963209E+37</v>
      </c>
      <c r="G11">
        <v>1.61960006</v>
      </c>
      <c r="H11">
        <v>9.9000003020963209E+37</v>
      </c>
      <c r="J11" s="2">
        <f>TREND(Calibration!$A$2:$A$4,Calibration!$B$2:$B$4,C11)</f>
        <v>429.13731669181561</v>
      </c>
      <c r="K11" s="2">
        <f>TREND(Calibration!$A$2:$A$4,Calibration!$C$2:$C$4,E11)</f>
        <v>1751.7573941931594</v>
      </c>
      <c r="L11" s="2">
        <f>TREND(Calibration!$A$2:$A$4,Calibration!$D$2:$D$4,G11)</f>
        <v>626.63078695208583</v>
      </c>
    </row>
    <row r="12" spans="1:14" x14ac:dyDescent="0.25">
      <c r="A12">
        <v>50079</v>
      </c>
      <c r="B12">
        <v>14.05200005</v>
      </c>
      <c r="C12">
        <v>0.67510002999999996</v>
      </c>
      <c r="D12">
        <v>9.9000003020963209E+37</v>
      </c>
      <c r="E12">
        <v>3.5016000300000001</v>
      </c>
      <c r="F12">
        <v>9.9000003020963209E+37</v>
      </c>
      <c r="G12">
        <v>1.6174000500000001</v>
      </c>
      <c r="H12">
        <v>9.9000003020963209E+37</v>
      </c>
      <c r="J12" s="2">
        <f>TREND(Calibration!$A$2:$A$4,Calibration!$B$2:$B$4,C12)</f>
        <v>430.7934363256179</v>
      </c>
      <c r="K12" s="2">
        <f>TREND(Calibration!$A$2:$A$4,Calibration!$C$2:$C$4,E12)</f>
        <v>1396.9358508262846</v>
      </c>
      <c r="L12" s="2">
        <f>TREND(Calibration!$A$2:$A$4,Calibration!$D$2:$D$4,G12)</f>
        <v>625.723857119424</v>
      </c>
    </row>
    <row r="13" spans="1:14" x14ac:dyDescent="0.25">
      <c r="A13">
        <v>55088</v>
      </c>
      <c r="B13">
        <v>14.04399967</v>
      </c>
      <c r="C13">
        <v>0.67129998999999996</v>
      </c>
      <c r="D13">
        <v>9.9000003020963209E+37</v>
      </c>
      <c r="E13">
        <v>3.1770999400000002</v>
      </c>
      <c r="F13">
        <v>9.9000003020963209E+37</v>
      </c>
      <c r="G13">
        <v>1.63789999</v>
      </c>
      <c r="H13">
        <v>9.9000003020963209E+37</v>
      </c>
      <c r="J13" s="2">
        <f>TREND(Calibration!$A$2:$A$4,Calibration!$B$2:$B$4,C13)</f>
        <v>428.46260264849798</v>
      </c>
      <c r="K13" s="2">
        <f>TREND(Calibration!$A$2:$A$4,Calibration!$C$2:$C$4,E13)</f>
        <v>1265.6478109852742</v>
      </c>
      <c r="L13" s="2">
        <f>TREND(Calibration!$A$2:$A$4,Calibration!$D$2:$D$4,G13)</f>
        <v>634.17473104898659</v>
      </c>
    </row>
    <row r="14" spans="1:14" x14ac:dyDescent="0.25">
      <c r="A14">
        <v>60079</v>
      </c>
      <c r="B14">
        <v>14.04399967</v>
      </c>
      <c r="C14">
        <v>0.67290002000000004</v>
      </c>
      <c r="D14">
        <v>1043.39099121</v>
      </c>
      <c r="E14">
        <v>2.7871000800000001</v>
      </c>
      <c r="F14">
        <v>9.9000003020963209E+37</v>
      </c>
      <c r="G14">
        <v>1.6444000000000001</v>
      </c>
      <c r="H14">
        <v>9.9000003020963209E+37</v>
      </c>
      <c r="J14" s="2">
        <f>TREND(Calibration!$A$2:$A$4,Calibration!$B$2:$B$4,C14)</f>
        <v>429.44401437269096</v>
      </c>
      <c r="K14" s="2">
        <f>TREND(Calibration!$A$2:$A$4,Calibration!$C$2:$C$4,E14)</f>
        <v>1107.859512197226</v>
      </c>
      <c r="L14" s="2">
        <f>TREND(Calibration!$A$2:$A$4,Calibration!$D$2:$D$4,G14)</f>
        <v>636.85428840627151</v>
      </c>
    </row>
    <row r="15" spans="1:14" x14ac:dyDescent="0.25">
      <c r="A15">
        <v>65080</v>
      </c>
      <c r="B15">
        <v>14.067999840000001</v>
      </c>
      <c r="C15">
        <v>0.67400002000000003</v>
      </c>
      <c r="D15">
        <v>889.24798583999996</v>
      </c>
      <c r="E15">
        <v>2.7056000199999999</v>
      </c>
      <c r="F15">
        <v>9.9000003020963209E+37</v>
      </c>
      <c r="G15">
        <v>1.6535999800000001</v>
      </c>
      <c r="H15">
        <v>1318.91894531</v>
      </c>
      <c r="J15" s="2">
        <f>TREND(Calibration!$A$2:$A$4,Calibration!$B$2:$B$4,C15)</f>
        <v>430.11872228230033</v>
      </c>
      <c r="K15" s="2">
        <f>TREND(Calibration!$A$2:$A$4,Calibration!$C$2:$C$4,E15)</f>
        <v>1074.885767492487</v>
      </c>
      <c r="L15" s="2">
        <f>TREND(Calibration!$A$2:$A$4,Calibration!$D$2:$D$4,G15)</f>
        <v>640.64687858626701</v>
      </c>
    </row>
    <row r="16" spans="1:14" x14ac:dyDescent="0.25">
      <c r="A16">
        <v>70080</v>
      </c>
      <c r="B16">
        <v>14.06700039</v>
      </c>
      <c r="C16">
        <v>0.67400002000000003</v>
      </c>
      <c r="D16">
        <v>9.9000003020963209E+37</v>
      </c>
      <c r="E16">
        <v>2.70939994</v>
      </c>
      <c r="F16">
        <v>9.9000003020963209E+37</v>
      </c>
      <c r="G16">
        <v>1.62390006</v>
      </c>
      <c r="H16">
        <v>9.9000003020963209E+37</v>
      </c>
      <c r="J16" s="2">
        <f>TREND(Calibration!$A$2:$A$4,Calibration!$B$2:$B$4,C16)</f>
        <v>430.11872228230033</v>
      </c>
      <c r="K16" s="2">
        <f>TREND(Calibration!$A$2:$A$4,Calibration!$C$2:$C$4,E16)</f>
        <v>1076.4231601272709</v>
      </c>
      <c r="L16" s="2">
        <f>TREND(Calibration!$A$2:$A$4,Calibration!$D$2:$D$4,G16)</f>
        <v>628.4034144767088</v>
      </c>
    </row>
    <row r="17" spans="1:12" x14ac:dyDescent="0.25">
      <c r="A17">
        <v>75081</v>
      </c>
      <c r="B17">
        <v>14.13399982</v>
      </c>
      <c r="C17">
        <v>0.67400002000000003</v>
      </c>
      <c r="D17">
        <v>623.52398682</v>
      </c>
      <c r="E17">
        <v>2.71959996</v>
      </c>
      <c r="F17">
        <v>9.9000003020963209E+37</v>
      </c>
      <c r="G17">
        <v>1.6227999900000001</v>
      </c>
      <c r="H17">
        <v>9.9000003020963209E+37</v>
      </c>
      <c r="J17" s="2">
        <f>TREND(Calibration!$A$2:$A$4,Calibration!$B$2:$B$4,C17)</f>
        <v>430.11872228230033</v>
      </c>
      <c r="K17" s="2">
        <f>TREND(Calibration!$A$2:$A$4,Calibration!$C$2:$C$4,E17)</f>
        <v>1080.5499405917667</v>
      </c>
      <c r="L17" s="2">
        <f>TREND(Calibration!$A$2:$A$4,Calibration!$D$2:$D$4,G17)</f>
        <v>627.9499227648455</v>
      </c>
    </row>
    <row r="18" spans="1:12" x14ac:dyDescent="0.25">
      <c r="A18">
        <v>80081</v>
      </c>
      <c r="B18">
        <v>14.13399982</v>
      </c>
      <c r="C18">
        <v>0.66970003</v>
      </c>
      <c r="D18">
        <v>1125.5479736299999</v>
      </c>
      <c r="E18">
        <v>2.5797998899999999</v>
      </c>
      <c r="F18">
        <v>9.9000003020963209E+37</v>
      </c>
      <c r="G18">
        <v>1.6449999799999999</v>
      </c>
      <c r="H18">
        <v>9.9000003020963209E+37</v>
      </c>
      <c r="J18" s="2">
        <f>TREND(Calibration!$A$2:$A$4,Calibration!$B$2:$B$4,C18)</f>
        <v>427.48123386026293</v>
      </c>
      <c r="K18" s="2">
        <f>TREND(Calibration!$A$2:$A$4,Calibration!$C$2:$C$4,E18)</f>
        <v>1023.9888556320179</v>
      </c>
      <c r="L18" s="2">
        <f>TREND(Calibration!$A$2:$A$4,Calibration!$D$2:$D$4,G18)</f>
        <v>637.10162353702106</v>
      </c>
    </row>
    <row r="19" spans="1:12" x14ac:dyDescent="0.25">
      <c r="A19">
        <v>85080</v>
      </c>
      <c r="B19">
        <v>14.11699963</v>
      </c>
      <c r="C19">
        <v>0.66909998999999998</v>
      </c>
      <c r="D19">
        <v>1274.2309570299999</v>
      </c>
      <c r="E19">
        <v>2.80609989</v>
      </c>
      <c r="F19">
        <v>9.9000003020963209E+37</v>
      </c>
      <c r="G19">
        <v>1.6720000500000001</v>
      </c>
      <c r="H19">
        <v>9.9000003020963209E+37</v>
      </c>
      <c r="J19" s="2">
        <f>TREND(Calibration!$A$2:$A$4,Calibration!$B$2:$B$4,C19)</f>
        <v>427.1131868292793</v>
      </c>
      <c r="K19" s="2">
        <f>TREND(Calibration!$A$2:$A$4,Calibration!$C$2:$C$4,E19)</f>
        <v>1115.5465603341052</v>
      </c>
      <c r="L19" s="2">
        <f>TREND(Calibration!$A$2:$A$4,Calibration!$D$2:$D$4,G19)</f>
        <v>648.23210429254368</v>
      </c>
    </row>
    <row r="20" spans="1:12" x14ac:dyDescent="0.25">
      <c r="A20">
        <v>90081</v>
      </c>
      <c r="B20">
        <v>14.12100029</v>
      </c>
      <c r="C20">
        <v>0.66640001999999998</v>
      </c>
      <c r="D20">
        <v>1224.1290283200001</v>
      </c>
      <c r="E20">
        <v>3.0053000499999998</v>
      </c>
      <c r="F20">
        <v>9.9000003020963209E+37</v>
      </c>
      <c r="G20">
        <v>1.6552</v>
      </c>
      <c r="H20">
        <v>9.9000003020963209E+37</v>
      </c>
      <c r="J20" s="2">
        <f>TREND(Calibration!$A$2:$A$4,Calibration!$B$2:$B$4,C20)</f>
        <v>425.45710399772662</v>
      </c>
      <c r="K20" s="2">
        <f>TREND(Calibration!$A$2:$A$4,Calibration!$C$2:$C$4,E20)</f>
        <v>1196.1400619951237</v>
      </c>
      <c r="L20" s="2">
        <f>TREND(Calibration!$A$2:$A$4,Calibration!$D$2:$D$4,G20)</f>
        <v>641.30646916578962</v>
      </c>
    </row>
    <row r="21" spans="1:12" x14ac:dyDescent="0.25">
      <c r="A21">
        <v>95081</v>
      </c>
      <c r="B21">
        <v>14.1079998</v>
      </c>
      <c r="C21">
        <v>0.66589999</v>
      </c>
      <c r="D21">
        <v>9.9000003020963209E+37</v>
      </c>
      <c r="E21">
        <v>3.0592999500000002</v>
      </c>
      <c r="F21">
        <v>9.9000003020963209E+37</v>
      </c>
      <c r="G21">
        <v>1.64170003</v>
      </c>
      <c r="H21">
        <v>9.9000003020963209E+37</v>
      </c>
      <c r="J21" s="2">
        <f>TREND(Calibration!$A$2:$A$4,Calibration!$B$2:$B$4,C21)</f>
        <v>425.15040018314306</v>
      </c>
      <c r="K21" s="2">
        <f>TREND(Calibration!$A$2:$A$4,Calibration!$C$2:$C$4,E21)</f>
        <v>1217.9876399807279</v>
      </c>
      <c r="L21" s="2">
        <f>TREND(Calibration!$A$2:$A$4,Calibration!$D$2:$D$4,G21)</f>
        <v>635.7412555835607</v>
      </c>
    </row>
    <row r="22" spans="1:12" x14ac:dyDescent="0.25">
      <c r="A22">
        <v>100082</v>
      </c>
      <c r="B22">
        <v>14.05799961</v>
      </c>
      <c r="C22">
        <v>0.67070001000000001</v>
      </c>
      <c r="D22">
        <v>1218.1359863299999</v>
      </c>
      <c r="E22">
        <v>3.1835000500000001</v>
      </c>
      <c r="F22">
        <v>9.9000003020963209E+37</v>
      </c>
      <c r="G22">
        <v>1.63250005</v>
      </c>
      <c r="H22">
        <v>9.9000003020963209E+37</v>
      </c>
      <c r="J22" s="2">
        <f>TREND(Calibration!$A$2:$A$4,Calibration!$B$2:$B$4,C22)</f>
        <v>428.09459241976401</v>
      </c>
      <c r="K22" s="2">
        <f>TREND(Calibration!$A$2:$A$4,Calibration!$C$2:$C$4,E22)</f>
        <v>1268.2372028608415</v>
      </c>
      <c r="L22" s="2">
        <f>TREND(Calibration!$A$2:$A$4,Calibration!$D$2:$D$4,G22)</f>
        <v>631.94866540356509</v>
      </c>
    </row>
    <row r="23" spans="1:12" x14ac:dyDescent="0.25">
      <c r="A23">
        <v>105082</v>
      </c>
      <c r="B23">
        <v>13.97099972</v>
      </c>
      <c r="C23">
        <v>0.67290002000000004</v>
      </c>
      <c r="D23">
        <v>9.9000003020963209E+37</v>
      </c>
      <c r="E23">
        <v>2.6013999000000001</v>
      </c>
      <c r="F23">
        <v>1003.52801514</v>
      </c>
      <c r="G23">
        <v>1.61360002</v>
      </c>
      <c r="H23">
        <v>9.9000003020963209E+37</v>
      </c>
      <c r="J23" s="2">
        <f>TREND(Calibration!$A$2:$A$4,Calibration!$B$2:$B$4,C23)</f>
        <v>429.44401437269096</v>
      </c>
      <c r="K23" s="2">
        <f>TREND(Calibration!$A$2:$A$4,Calibration!$C$2:$C$4,E23)</f>
        <v>1032.7279070555362</v>
      </c>
      <c r="L23" s="2">
        <f>TREND(Calibration!$A$2:$A$4,Calibration!$D$2:$D$4,G23)</f>
        <v>624.15733670723955</v>
      </c>
    </row>
    <row r="24" spans="1:12" x14ac:dyDescent="0.25">
      <c r="A24">
        <v>110082</v>
      </c>
      <c r="B24">
        <v>13.93900013</v>
      </c>
      <c r="C24">
        <v>0.67510002999999996</v>
      </c>
      <c r="D24">
        <v>9.9000003020963209E+37</v>
      </c>
      <c r="E24">
        <v>2.5548999299999999</v>
      </c>
      <c r="F24">
        <v>989.64398193</v>
      </c>
      <c r="G24">
        <v>1.61689997</v>
      </c>
      <c r="H24">
        <v>9.9000003020963209E+37</v>
      </c>
      <c r="J24" s="2">
        <f>TREND(Calibration!$A$2:$A$4,Calibration!$B$2:$B$4,C24)</f>
        <v>430.7934363256179</v>
      </c>
      <c r="K24" s="2">
        <f>TREND(Calibration!$A$2:$A$4,Calibration!$C$2:$C$4,E24)</f>
        <v>1013.9146921995223</v>
      </c>
      <c r="L24" s="2">
        <f>TREND(Calibration!$A$2:$A$4,Calibration!$D$2:$D$4,G24)</f>
        <v>625.51770466069991</v>
      </c>
    </row>
    <row r="25" spans="1:12" x14ac:dyDescent="0.25">
      <c r="A25">
        <v>115082</v>
      </c>
      <c r="B25">
        <v>13.94499969</v>
      </c>
      <c r="C25">
        <v>0.67400002000000003</v>
      </c>
      <c r="D25">
        <v>1228.01501465</v>
      </c>
      <c r="E25">
        <v>2.4625999900000002</v>
      </c>
      <c r="F25">
        <v>1138.0670166</v>
      </c>
      <c r="G25">
        <v>1.6223000299999999</v>
      </c>
      <c r="H25">
        <v>9.9000003020963209E+37</v>
      </c>
      <c r="J25" s="2">
        <f>TREND(Calibration!$A$2:$A$4,Calibration!$B$2:$B$4,C25)</f>
        <v>430.11872228230033</v>
      </c>
      <c r="K25" s="2">
        <f>TREND(Calibration!$A$2:$A$4,Calibration!$C$2:$C$4,E25)</f>
        <v>976.57147235621551</v>
      </c>
      <c r="L25" s="2">
        <f>TREND(Calibration!$A$2:$A$4,Calibration!$D$2:$D$4,G25)</f>
        <v>627.74381977479652</v>
      </c>
    </row>
    <row r="26" spans="1:12" x14ac:dyDescent="0.25">
      <c r="A26">
        <v>120083</v>
      </c>
      <c r="B26">
        <v>13.944000239999999</v>
      </c>
      <c r="C26">
        <v>0.67610002000000002</v>
      </c>
      <c r="D26">
        <v>840.22302246000004</v>
      </c>
      <c r="E26">
        <v>3.16950011</v>
      </c>
      <c r="F26">
        <v>9.9000003020963209E+37</v>
      </c>
      <c r="G26">
        <v>1.6244000199999999</v>
      </c>
      <c r="H26">
        <v>9.9000003020963209E+37</v>
      </c>
      <c r="J26" s="2">
        <f>TREND(Calibration!$A$2:$A$4,Calibration!$B$2:$B$4,C26)</f>
        <v>431.40680101882725</v>
      </c>
      <c r="K26" s="2">
        <f>TREND(Calibration!$A$2:$A$4,Calibration!$C$2:$C$4,E26)</f>
        <v>1262.5730297615619</v>
      </c>
      <c r="L26" s="2">
        <f>TREND(Calibration!$A$2:$A$4,Calibration!$D$2:$D$4,G26)</f>
        <v>628.60951746675767</v>
      </c>
    </row>
    <row r="27" spans="1:12" x14ac:dyDescent="0.25">
      <c r="A27">
        <v>125082</v>
      </c>
      <c r="B27">
        <v>13.911999700000001</v>
      </c>
      <c r="C27">
        <v>0.68320000000000003</v>
      </c>
      <c r="D27">
        <v>1292.0109863299999</v>
      </c>
      <c r="E27">
        <v>3.2969000300000002</v>
      </c>
      <c r="F27">
        <v>9.9000003020963209E+37</v>
      </c>
      <c r="G27">
        <v>1.6223000299999999</v>
      </c>
      <c r="H27">
        <v>9.9000003020963209E+37</v>
      </c>
      <c r="J27" s="2">
        <f>TREND(Calibration!$A$2:$A$4,Calibration!$B$2:$B$4,C27)</f>
        <v>435.76172162252556</v>
      </c>
      <c r="K27" s="2">
        <f>TREND(Calibration!$A$2:$A$4,Calibration!$C$2:$C$4,E27)</f>
        <v>1314.1171935018604</v>
      </c>
      <c r="L27" s="2">
        <f>TREND(Calibration!$A$2:$A$4,Calibration!$D$2:$D$4,G27)</f>
        <v>627.74381977479652</v>
      </c>
    </row>
    <row r="28" spans="1:12" x14ac:dyDescent="0.25">
      <c r="A28">
        <v>130094</v>
      </c>
      <c r="B28">
        <v>13.87699986</v>
      </c>
      <c r="C28">
        <v>0.68370003000000001</v>
      </c>
      <c r="D28">
        <v>9.9000003020963209E+37</v>
      </c>
      <c r="E28">
        <v>2.94050002</v>
      </c>
      <c r="F28">
        <v>9.9000003020963209E+37</v>
      </c>
      <c r="G28">
        <v>1.6454999400000001</v>
      </c>
      <c r="H28">
        <v>9.9000003020963209E+37</v>
      </c>
      <c r="J28" s="2">
        <f>TREND(Calibration!$A$2:$A$4,Calibration!$B$2:$B$4,C28)</f>
        <v>436.06842543710917</v>
      </c>
      <c r="K28" s="2">
        <f>TREND(Calibration!$A$2:$A$4,Calibration!$C$2:$C$4,E28)</f>
        <v>1169.9229077245695</v>
      </c>
      <c r="L28" s="2">
        <f>TREND(Calibration!$A$2:$A$4,Calibration!$D$2:$D$4,G28)</f>
        <v>637.30772652707003</v>
      </c>
    </row>
    <row r="29" spans="1:12" x14ac:dyDescent="0.25">
      <c r="A29">
        <v>135083</v>
      </c>
      <c r="B29">
        <v>13.838999749999999</v>
      </c>
      <c r="C29">
        <v>0.68959999000000005</v>
      </c>
      <c r="D29">
        <v>1004.5549926800001</v>
      </c>
      <c r="E29">
        <v>2.6484000700000001</v>
      </c>
      <c r="F29">
        <v>9.9000003020963209E+37</v>
      </c>
      <c r="G29">
        <v>1.64170003</v>
      </c>
      <c r="H29">
        <v>9.9000003020963209E+37</v>
      </c>
      <c r="J29" s="2">
        <f>TREND(Calibration!$A$2:$A$4,Calibration!$B$2:$B$4,C29)</f>
        <v>439.68728878108988</v>
      </c>
      <c r="K29" s="2">
        <f>TREND(Calibration!$A$2:$A$4,Calibration!$C$2:$C$4,E29)</f>
        <v>1051.7434955920271</v>
      </c>
      <c r="L29" s="2">
        <f>TREND(Calibration!$A$2:$A$4,Calibration!$D$2:$D$4,G29)</f>
        <v>635.7412555835607</v>
      </c>
    </row>
    <row r="30" spans="1:12" x14ac:dyDescent="0.25">
      <c r="A30">
        <v>140083</v>
      </c>
      <c r="B30">
        <v>13.90100002</v>
      </c>
      <c r="C30">
        <v>0.68959999000000005</v>
      </c>
      <c r="D30">
        <v>595.77502441000001</v>
      </c>
      <c r="E30">
        <v>2.6034998900000001</v>
      </c>
      <c r="F30">
        <v>9.9000003020963209E+37</v>
      </c>
      <c r="G30">
        <v>1.6400999999999999</v>
      </c>
      <c r="H30">
        <v>9.9000003020963209E+37</v>
      </c>
      <c r="J30" s="2">
        <f>TREND(Calibration!$A$2:$A$4,Calibration!$B$2:$B$4,C30)</f>
        <v>439.68728878108988</v>
      </c>
      <c r="K30" s="2">
        <f>TREND(Calibration!$A$2:$A$4,Calibration!$C$2:$C$4,E30)</f>
        <v>1033.5775326158425</v>
      </c>
      <c r="L30" s="2">
        <f>TREND(Calibration!$A$2:$A$4,Calibration!$D$2:$D$4,G30)</f>
        <v>635.08166088164842</v>
      </c>
    </row>
    <row r="31" spans="1:12" x14ac:dyDescent="0.25">
      <c r="A31">
        <v>145083</v>
      </c>
      <c r="B31">
        <v>13.93299961</v>
      </c>
      <c r="C31">
        <v>0.70099997999999997</v>
      </c>
      <c r="D31">
        <v>1351.3640136700001</v>
      </c>
      <c r="E31">
        <v>2.6445999100000002</v>
      </c>
      <c r="F31">
        <v>9.9000003020963209E+37</v>
      </c>
      <c r="G31">
        <v>1.6396000399999999</v>
      </c>
      <c r="H31">
        <v>9.9000003020963209E+37</v>
      </c>
      <c r="J31" s="2">
        <f>TREND(Calibration!$A$2:$A$4,Calibration!$B$2:$B$4,C31)</f>
        <v>446.679710074242</v>
      </c>
      <c r="K31" s="2">
        <f>TREND(Calibration!$A$2:$A$4,Calibration!$C$2:$C$4,E31)</f>
        <v>1050.206005856717</v>
      </c>
      <c r="L31" s="2">
        <f>TREND(Calibration!$A$2:$A$4,Calibration!$D$2:$D$4,G31)</f>
        <v>634.87555789159944</v>
      </c>
    </row>
    <row r="32" spans="1:12" x14ac:dyDescent="0.25">
      <c r="A32">
        <v>150083</v>
      </c>
      <c r="B32">
        <v>14.036999700000001</v>
      </c>
      <c r="C32">
        <v>0.69989997000000004</v>
      </c>
      <c r="D32">
        <v>619.79400635000002</v>
      </c>
      <c r="E32">
        <v>2.68239999</v>
      </c>
      <c r="F32">
        <v>9.9000003020963209E+37</v>
      </c>
      <c r="G32">
        <v>1.6293</v>
      </c>
      <c r="H32">
        <v>9.9000003020963209E+37</v>
      </c>
      <c r="J32" s="2">
        <f>TREND(Calibration!$A$2:$A$4,Calibration!$B$2:$B$4,C32)</f>
        <v>446.00499603092442</v>
      </c>
      <c r="K32" s="2">
        <f>TREND(Calibration!$A$2:$A$4,Calibration!$C$2:$C$4,E32)</f>
        <v>1065.4993711344689</v>
      </c>
      <c r="L32" s="2">
        <f>TREND(Calibration!$A$2:$A$4,Calibration!$D$2:$D$4,G32)</f>
        <v>630.6294801221303</v>
      </c>
    </row>
    <row r="33" spans="1:12" x14ac:dyDescent="0.25">
      <c r="A33">
        <v>155084</v>
      </c>
      <c r="B33">
        <v>14.069000239999999</v>
      </c>
      <c r="C33">
        <v>0.70099997999999997</v>
      </c>
      <c r="D33">
        <v>9.9000003020963209E+37</v>
      </c>
      <c r="E33">
        <v>2.6651001000000001</v>
      </c>
      <c r="F33">
        <v>9.9000003020963209E+37</v>
      </c>
      <c r="G33">
        <v>1.6396000399999999</v>
      </c>
      <c r="H33">
        <v>9.9000003020963209E+37</v>
      </c>
      <c r="J33" s="2">
        <f>TREND(Calibration!$A$2:$A$4,Calibration!$B$2:$B$4,C33)</f>
        <v>446.679710074242</v>
      </c>
      <c r="K33" s="2">
        <f>TREND(Calibration!$A$2:$A$4,Calibration!$C$2:$C$4,E33)</f>
        <v>1058.5000860262116</v>
      </c>
      <c r="L33" s="2">
        <f>TREND(Calibration!$A$2:$A$4,Calibration!$D$2:$D$4,G33)</f>
        <v>634.87555789159944</v>
      </c>
    </row>
    <row r="34" spans="1:12" x14ac:dyDescent="0.25">
      <c r="A34">
        <v>160084</v>
      </c>
      <c r="B34">
        <v>14.12199974</v>
      </c>
      <c r="C34">
        <v>0.7026</v>
      </c>
      <c r="D34">
        <v>1097.02502441</v>
      </c>
      <c r="E34">
        <v>2.6721000699999999</v>
      </c>
      <c r="F34">
        <v>9.9000003020963209E+37</v>
      </c>
      <c r="G34">
        <v>1.6184999900000001</v>
      </c>
      <c r="H34">
        <v>9.9000003020963209E+37</v>
      </c>
      <c r="J34" s="2">
        <f>TREND(Calibration!$A$2:$A$4,Calibration!$B$2:$B$4,C34)</f>
        <v>447.66111566472671</v>
      </c>
      <c r="K34" s="2">
        <f>TREND(Calibration!$A$2:$A$4,Calibration!$C$2:$C$4,E34)</f>
        <v>1061.3321725758515</v>
      </c>
      <c r="L34" s="2">
        <f>TREND(Calibration!$A$2:$A$4,Calibration!$D$2:$D$4,G34)</f>
        <v>626.17729524022263</v>
      </c>
    </row>
    <row r="35" spans="1:12" x14ac:dyDescent="0.25">
      <c r="A35">
        <v>165085</v>
      </c>
      <c r="B35">
        <v>14.25800037</v>
      </c>
      <c r="C35">
        <v>0.69770001999999998</v>
      </c>
      <c r="D35">
        <v>9.9000003020963209E+37</v>
      </c>
      <c r="E35">
        <v>2.6500001000000002</v>
      </c>
      <c r="F35">
        <v>9.9000003020963209E+37</v>
      </c>
      <c r="G35">
        <v>1.6142000000000001</v>
      </c>
      <c r="H35">
        <v>9.9000003020963209E+37</v>
      </c>
      <c r="J35" s="2">
        <f>TREND(Calibration!$A$2:$A$4,Calibration!$B$2:$B$4,C35)</f>
        <v>444.65561088024702</v>
      </c>
      <c r="K35" s="2">
        <f>TREND(Calibration!$A$2:$A$4,Calibration!$C$2:$C$4,E35)</f>
        <v>1052.3908445723828</v>
      </c>
      <c r="L35" s="2">
        <f>TREND(Calibration!$A$2:$A$4,Calibration!$D$2:$D$4,G35)</f>
        <v>624.40467183798921</v>
      </c>
    </row>
    <row r="36" spans="1:12" x14ac:dyDescent="0.25">
      <c r="A36">
        <v>170085</v>
      </c>
      <c r="B36">
        <v>14.34200001</v>
      </c>
      <c r="C36">
        <v>0.69499999000000001</v>
      </c>
      <c r="D36">
        <v>9.9000003020963209E+37</v>
      </c>
      <c r="E36">
        <v>2.66560006</v>
      </c>
      <c r="F36">
        <v>9.9000003020963209E+37</v>
      </c>
      <c r="G36">
        <v>1.59909999</v>
      </c>
      <c r="H36">
        <v>9.9000003020963209E+37</v>
      </c>
      <c r="J36" s="2">
        <f>TREND(Calibration!$A$2:$A$4,Calibration!$B$2:$B$4,C36)</f>
        <v>442.99949124644479</v>
      </c>
      <c r="K36" s="2">
        <f>TREND(Calibration!$A$2:$A$4,Calibration!$C$2:$C$4,E36)</f>
        <v>1058.7023626061625</v>
      </c>
      <c r="L36" s="2">
        <f>TREND(Calibration!$A$2:$A$4,Calibration!$D$2:$D$4,G36)</f>
        <v>618.17985943145845</v>
      </c>
    </row>
    <row r="37" spans="1:12" x14ac:dyDescent="0.25">
      <c r="A37">
        <v>175085</v>
      </c>
      <c r="B37">
        <v>14.42300034</v>
      </c>
      <c r="C37">
        <v>0.69830000000000003</v>
      </c>
      <c r="D37">
        <v>9.9000003020963209E+37</v>
      </c>
      <c r="E37">
        <v>3.4270999400000002</v>
      </c>
      <c r="F37">
        <v>9.9000003020963209E+37</v>
      </c>
      <c r="G37">
        <v>1.5958000400000001</v>
      </c>
      <c r="H37">
        <v>9.9000003020963209E+37</v>
      </c>
      <c r="J37" s="2">
        <f>TREND(Calibration!$A$2:$A$4,Calibration!$B$2:$B$4,C37)</f>
        <v>445.0236211089811</v>
      </c>
      <c r="K37" s="2">
        <f>TREND(Calibration!$A$2:$A$4,Calibration!$C$2:$C$4,E37)</f>
        <v>1366.7941926711856</v>
      </c>
      <c r="L37" s="2">
        <f>TREND(Calibration!$A$2:$A$4,Calibration!$D$2:$D$4,G37)</f>
        <v>616.8194914779981</v>
      </c>
    </row>
    <row r="38" spans="1:12" x14ac:dyDescent="0.25">
      <c r="A38">
        <v>180084</v>
      </c>
      <c r="B38">
        <v>14.51399994</v>
      </c>
      <c r="C38">
        <v>0.69340002999999995</v>
      </c>
      <c r="D38">
        <v>894.39001465000001</v>
      </c>
      <c r="E38">
        <v>2.87249994</v>
      </c>
      <c r="F38">
        <v>9.9000003020963209E+37</v>
      </c>
      <c r="G38">
        <v>1.60769999</v>
      </c>
      <c r="H38">
        <v>9.9000003020963209E+37</v>
      </c>
      <c r="J38" s="2">
        <f>TREND(Calibration!$A$2:$A$4,Calibration!$B$2:$B$4,C38)</f>
        <v>442.01812245820969</v>
      </c>
      <c r="K38" s="2">
        <f>TREND(Calibration!$A$2:$A$4,Calibration!$C$2:$C$4,E38)</f>
        <v>1142.4110595391596</v>
      </c>
      <c r="L38" s="2">
        <f>TREND(Calibration!$A$2:$A$4,Calibration!$D$2:$D$4,G38)</f>
        <v>621.72511448070441</v>
      </c>
    </row>
    <row r="39" spans="1:12" x14ac:dyDescent="0.25">
      <c r="A39">
        <v>185085</v>
      </c>
      <c r="B39">
        <v>14.62800026</v>
      </c>
      <c r="C39">
        <v>0.69669998</v>
      </c>
      <c r="D39">
        <v>-9.9000003020963209E+37</v>
      </c>
      <c r="E39">
        <v>3.1236000100000001</v>
      </c>
      <c r="F39">
        <v>9.9000003020963209E+37</v>
      </c>
      <c r="G39">
        <v>1.61580002</v>
      </c>
      <c r="H39">
        <v>9.9000003020963209E+37</v>
      </c>
      <c r="J39" s="2">
        <f>TREND(Calibration!$A$2:$A$4,Calibration!$B$2:$B$4,C39)</f>
        <v>444.04221551849639</v>
      </c>
      <c r="K39" s="2">
        <f>TREND(Calibration!$A$2:$A$4,Calibration!$C$2:$C$4,E39)</f>
        <v>1244.002513625476</v>
      </c>
      <c r="L39" s="2">
        <f>TREND(Calibration!$A$2:$A$4,Calibration!$D$2:$D$4,G39)</f>
        <v>625.06426241751171</v>
      </c>
    </row>
    <row r="40" spans="1:12" x14ac:dyDescent="0.25">
      <c r="A40">
        <v>190085</v>
      </c>
      <c r="B40">
        <v>14.71199989</v>
      </c>
      <c r="C40">
        <v>0.70039998999999997</v>
      </c>
      <c r="D40">
        <v>1213.5190429700001</v>
      </c>
      <c r="E40">
        <v>3.1084999999999998</v>
      </c>
      <c r="F40">
        <v>9.9000003020963209E+37</v>
      </c>
      <c r="G40">
        <v>1.62549996</v>
      </c>
      <c r="H40">
        <v>9.9000003020963209E+37</v>
      </c>
      <c r="J40" s="2">
        <f>TREND(Calibration!$A$2:$A$4,Calibration!$B$2:$B$4,C40)</f>
        <v>446.31169371179971</v>
      </c>
      <c r="K40" s="2">
        <f>TREND(Calibration!$A$2:$A$4,Calibration!$C$2:$C$4,E40)</f>
        <v>1237.8932681257916</v>
      </c>
      <c r="L40" s="2">
        <f>TREND(Calibration!$A$2:$A$4,Calibration!$D$2:$D$4,G40)</f>
        <v>629.0629555875563</v>
      </c>
    </row>
    <row r="41" spans="1:12" x14ac:dyDescent="0.25">
      <c r="A41">
        <v>195084</v>
      </c>
      <c r="B41">
        <v>14.777000429999999</v>
      </c>
      <c r="C41">
        <v>0.69989997000000004</v>
      </c>
      <c r="D41">
        <v>9.9000003020963209E+37</v>
      </c>
      <c r="E41">
        <v>2.84549999</v>
      </c>
      <c r="F41">
        <v>9.9000003020963209E+37</v>
      </c>
      <c r="G41">
        <v>1.6223000299999999</v>
      </c>
      <c r="H41">
        <v>9.9000003020963209E+37</v>
      </c>
      <c r="J41" s="2">
        <f>TREND(Calibration!$A$2:$A$4,Calibration!$B$2:$B$4,C41)</f>
        <v>446.00499603092442</v>
      </c>
      <c r="K41" s="2">
        <f>TREND(Calibration!$A$2:$A$4,Calibration!$C$2:$C$4,E41)</f>
        <v>1131.4872705463574</v>
      </c>
      <c r="L41" s="2">
        <f>TREND(Calibration!$A$2:$A$4,Calibration!$D$2:$D$4,G41)</f>
        <v>627.74381977479652</v>
      </c>
    </row>
    <row r="42" spans="1:12" x14ac:dyDescent="0.25">
      <c r="A42">
        <v>200085</v>
      </c>
      <c r="B42">
        <v>14.84200001</v>
      </c>
      <c r="C42">
        <v>0.69940000999999996</v>
      </c>
      <c r="D42">
        <v>9.9000003020963209E+37</v>
      </c>
      <c r="E42">
        <v>2.9642999200000002</v>
      </c>
      <c r="F42">
        <v>9.9000003020963209E+37</v>
      </c>
      <c r="G42">
        <v>1.64059997</v>
      </c>
      <c r="H42">
        <v>9.9000003020963209E+37</v>
      </c>
      <c r="J42" s="2">
        <f>TREND(Calibration!$A$2:$A$4,Calibration!$B$2:$B$4,C42)</f>
        <v>445.69833515229868</v>
      </c>
      <c r="K42" s="2">
        <f>TREND(Calibration!$A$2:$A$4,Calibration!$C$2:$C$4,E42)</f>
        <v>1179.5520028025157</v>
      </c>
      <c r="L42" s="2">
        <f>TREND(Calibration!$A$2:$A$4,Calibration!$D$2:$D$4,G42)</f>
        <v>635.28776799408706</v>
      </c>
    </row>
    <row r="43" spans="1:12" x14ac:dyDescent="0.25">
      <c r="A43">
        <v>205085</v>
      </c>
      <c r="B43">
        <v>14.980999949999999</v>
      </c>
      <c r="C43">
        <v>0.7026</v>
      </c>
      <c r="D43">
        <v>9.9000003020963209E+37</v>
      </c>
      <c r="E43">
        <v>3.1338999300000001</v>
      </c>
      <c r="F43">
        <v>9.9000003020963209E+37</v>
      </c>
      <c r="G43">
        <v>1.63789999</v>
      </c>
      <c r="H43">
        <v>9.9000003020963209E+37</v>
      </c>
      <c r="J43" s="2">
        <f>TREND(Calibration!$A$2:$A$4,Calibration!$B$2:$B$4,C43)</f>
        <v>447.66111566472671</v>
      </c>
      <c r="K43" s="2">
        <f>TREND(Calibration!$A$2:$A$4,Calibration!$C$2:$C$4,E43)</f>
        <v>1248.1697121840934</v>
      </c>
      <c r="L43" s="2">
        <f>TREND(Calibration!$A$2:$A$4,Calibration!$D$2:$D$4,G43)</f>
        <v>634.17473104898659</v>
      </c>
    </row>
    <row r="44" spans="1:12" x14ac:dyDescent="0.25">
      <c r="A44">
        <v>210084</v>
      </c>
      <c r="B44">
        <v>15.039999959999999</v>
      </c>
      <c r="C44">
        <v>0.69610000000000005</v>
      </c>
      <c r="D44">
        <v>1183.9399414100001</v>
      </c>
      <c r="E44">
        <v>2.8573999400000001</v>
      </c>
      <c r="F44">
        <v>9.9000003020963209E+37</v>
      </c>
      <c r="G44">
        <v>1.63629997</v>
      </c>
      <c r="H44">
        <v>9.9000003020963209E+37</v>
      </c>
      <c r="J44" s="2">
        <f>TREND(Calibration!$A$2:$A$4,Calibration!$B$2:$B$4,C44)</f>
        <v>443.67420528976243</v>
      </c>
      <c r="K44" s="2">
        <f>TREND(Calibration!$A$2:$A$4,Calibration!$C$2:$C$4,E44)</f>
        <v>1136.3018180853305</v>
      </c>
      <c r="L44" s="2">
        <f>TREND(Calibration!$A$2:$A$4,Calibration!$D$2:$D$4,G44)</f>
        <v>633.51514046946409</v>
      </c>
    </row>
    <row r="45" spans="1:12" x14ac:dyDescent="0.25">
      <c r="A45">
        <v>215084</v>
      </c>
      <c r="B45">
        <v>15.114000320000001</v>
      </c>
      <c r="C45">
        <v>0.69499999000000001</v>
      </c>
      <c r="D45">
        <v>9.9000003020963209E+37</v>
      </c>
      <c r="E45">
        <v>3.0571999500000002</v>
      </c>
      <c r="F45">
        <v>1356.2619628899999</v>
      </c>
      <c r="G45">
        <v>1.6357999999999999</v>
      </c>
      <c r="H45">
        <v>9.9000003020963209E+37</v>
      </c>
      <c r="J45" s="2">
        <f>TREND(Calibration!$A$2:$A$4,Calibration!$B$2:$B$4,C45)</f>
        <v>442.99949124644479</v>
      </c>
      <c r="K45" s="2">
        <f>TREND(Calibration!$A$2:$A$4,Calibration!$C$2:$C$4,E45)</f>
        <v>1217.1380103745664</v>
      </c>
      <c r="L45" s="2">
        <f>TREND(Calibration!$A$2:$A$4,Calibration!$D$2:$D$4,G45)</f>
        <v>633.30903335702544</v>
      </c>
    </row>
    <row r="46" spans="1:12" x14ac:dyDescent="0.25">
      <c r="A46">
        <v>220085</v>
      </c>
      <c r="B46">
        <v>15.13099957</v>
      </c>
      <c r="C46">
        <v>0.69230002000000002</v>
      </c>
      <c r="D46">
        <v>9.9000003020963209E+37</v>
      </c>
      <c r="E46">
        <v>3.4012000599999999</v>
      </c>
      <c r="F46">
        <v>9.9000003020963209E+37</v>
      </c>
      <c r="G46">
        <v>1.64059997</v>
      </c>
      <c r="H46">
        <v>9.9000003020963209E+37</v>
      </c>
      <c r="J46" s="2">
        <f>TREND(Calibration!$A$2:$A$4,Calibration!$B$2:$B$4,C46)</f>
        <v>441.34340841489211</v>
      </c>
      <c r="K46" s="2">
        <f>TREND(Calibration!$A$2:$A$4,Calibration!$C$2:$C$4,E46)</f>
        <v>1356.3154760787884</v>
      </c>
      <c r="L46" s="2">
        <f>TREND(Calibration!$A$2:$A$4,Calibration!$D$2:$D$4,G46)</f>
        <v>635.28776799408706</v>
      </c>
    </row>
    <row r="47" spans="1:12" x14ac:dyDescent="0.25">
      <c r="A47">
        <v>225085</v>
      </c>
      <c r="B47">
        <v>15.147000309999999</v>
      </c>
      <c r="C47">
        <v>0.69069999000000004</v>
      </c>
      <c r="D47">
        <v>1157.1169433600001</v>
      </c>
      <c r="E47">
        <v>3.1861999000000001</v>
      </c>
      <c r="F47">
        <v>9.9000003020963209E+37</v>
      </c>
      <c r="G47">
        <v>1.64660001</v>
      </c>
      <c r="H47">
        <v>9.9000003020963209E+37</v>
      </c>
      <c r="J47" s="2">
        <f>TREND(Calibration!$A$2:$A$4,Calibration!$B$2:$B$4,C47)</f>
        <v>440.36199669069919</v>
      </c>
      <c r="K47" s="2">
        <f>TREND(Calibration!$A$2:$A$4,Calibration!$C$2:$C$4,E47)</f>
        <v>1269.3295230952203</v>
      </c>
      <c r="L47" s="2">
        <f>TREND(Calibration!$A$2:$A$4,Calibration!$D$2:$D$4,G47)</f>
        <v>637.76121823893322</v>
      </c>
    </row>
    <row r="48" spans="1:12" x14ac:dyDescent="0.25">
      <c r="A48">
        <v>230084</v>
      </c>
      <c r="B48">
        <v>15.118000029999999</v>
      </c>
      <c r="C48">
        <v>0.68690001999999994</v>
      </c>
      <c r="D48">
        <v>9.9000003020963209E+37</v>
      </c>
      <c r="E48">
        <v>3.2527000899999998</v>
      </c>
      <c r="F48">
        <v>9.9000003020963209E+37</v>
      </c>
      <c r="G48">
        <v>1.6319999700000001</v>
      </c>
      <c r="H48">
        <v>9.9000003020963209E+37</v>
      </c>
      <c r="J48" s="2">
        <f>TREND(Calibration!$A$2:$A$4,Calibration!$B$2:$B$4,C48)</f>
        <v>438.03120594953714</v>
      </c>
      <c r="K48" s="2">
        <f>TREND(Calibration!$A$2:$A$4,Calibration!$C$2:$C$4,E48)</f>
        <v>1296.2345374949227</v>
      </c>
      <c r="L48" s="2">
        <f>TREND(Calibration!$A$2:$A$4,Calibration!$D$2:$D$4,G48)</f>
        <v>631.74251294484111</v>
      </c>
    </row>
    <row r="49" spans="1:12" x14ac:dyDescent="0.25">
      <c r="A49">
        <v>235084</v>
      </c>
      <c r="B49">
        <v>15.09500027</v>
      </c>
      <c r="C49">
        <v>0.68800002000000005</v>
      </c>
      <c r="D49">
        <v>9.9000003020963209E+37</v>
      </c>
      <c r="E49">
        <v>3.3250000499999999</v>
      </c>
      <c r="F49">
        <v>9.9000003020963209E+37</v>
      </c>
      <c r="G49">
        <v>1.6297999599999999</v>
      </c>
      <c r="H49">
        <v>9.9000003020963209E+37</v>
      </c>
      <c r="J49" s="2">
        <f>TREND(Calibration!$A$2:$A$4,Calibration!$B$2:$B$4,C49)</f>
        <v>438.70591385914651</v>
      </c>
      <c r="K49" s="2">
        <f>TREND(Calibration!$A$2:$A$4,Calibration!$C$2:$C$4,E49)</f>
        <v>1325.4860548950671</v>
      </c>
      <c r="L49" s="2">
        <f>TREND(Calibration!$A$2:$A$4,Calibration!$D$2:$D$4,G49)</f>
        <v>630.83558311217928</v>
      </c>
    </row>
    <row r="50" spans="1:12" x14ac:dyDescent="0.25">
      <c r="A50">
        <v>240085</v>
      </c>
      <c r="B50">
        <v>15.09200001</v>
      </c>
      <c r="C50">
        <v>0.68640000000000001</v>
      </c>
      <c r="D50">
        <v>910.78601074000005</v>
      </c>
      <c r="E50">
        <v>4.3603000600000001</v>
      </c>
      <c r="F50">
        <v>9.9000003020963209E+37</v>
      </c>
      <c r="G50">
        <v>1.62390006</v>
      </c>
      <c r="H50">
        <v>9.9000003020963209E+37</v>
      </c>
      <c r="J50" s="2">
        <f>TREND(Calibration!$A$2:$A$4,Calibration!$B$2:$B$4,C50)</f>
        <v>437.72450826866185</v>
      </c>
      <c r="K50" s="2">
        <f>TREND(Calibration!$A$2:$A$4,Calibration!$C$2:$C$4,E50)</f>
        <v>1744.3534547786192</v>
      </c>
      <c r="L50" s="2">
        <f>TREND(Calibration!$A$2:$A$4,Calibration!$D$2:$D$4,G50)</f>
        <v>628.4034144767088</v>
      </c>
    </row>
    <row r="51" spans="1:12" x14ac:dyDescent="0.25">
      <c r="A51">
        <v>245085</v>
      </c>
      <c r="B51">
        <v>15.09200001</v>
      </c>
      <c r="C51">
        <v>0.68320000000000003</v>
      </c>
      <c r="D51">
        <v>9.9000003020963209E+37</v>
      </c>
      <c r="E51">
        <v>3.8980000000000001</v>
      </c>
      <c r="F51">
        <v>9.9000003020963209E+37</v>
      </c>
      <c r="G51">
        <v>1.6335999999999999</v>
      </c>
      <c r="H51">
        <v>9.9000003020963209E+37</v>
      </c>
      <c r="J51" s="2">
        <f>TREND(Calibration!$A$2:$A$4,Calibration!$B$2:$B$4,C51)</f>
        <v>435.76172162252556</v>
      </c>
      <c r="K51" s="2">
        <f>TREND(Calibration!$A$2:$A$4,Calibration!$C$2:$C$4,E51)</f>
        <v>1557.3135414899002</v>
      </c>
      <c r="L51" s="2">
        <f>TREND(Calibration!$A$2:$A$4,Calibration!$D$2:$D$4,G51)</f>
        <v>632.40210764675328</v>
      </c>
    </row>
    <row r="52" spans="1:12" x14ac:dyDescent="0.25">
      <c r="A52">
        <v>250097</v>
      </c>
      <c r="B52">
        <v>15.15999985</v>
      </c>
      <c r="C52">
        <v>0.68370003000000001</v>
      </c>
      <c r="D52">
        <v>782.69201659999999</v>
      </c>
      <c r="E52">
        <v>3.9433999100000001</v>
      </c>
      <c r="F52">
        <v>9.9000003020963209E+37</v>
      </c>
      <c r="G52">
        <v>1.64170003</v>
      </c>
      <c r="H52">
        <v>9.9000003020963209E+37</v>
      </c>
      <c r="J52" s="2">
        <f>TREND(Calibration!$A$2:$A$4,Calibration!$B$2:$B$4,C52)</f>
        <v>436.06842543710917</v>
      </c>
      <c r="K52" s="2">
        <f>TREND(Calibration!$A$2:$A$4,Calibration!$C$2:$C$4,E52)</f>
        <v>1575.6816879913642</v>
      </c>
      <c r="L52" s="2">
        <f>TREND(Calibration!$A$2:$A$4,Calibration!$D$2:$D$4,G52)</f>
        <v>635.7412555835607</v>
      </c>
    </row>
    <row r="53" spans="1:12" x14ac:dyDescent="0.25">
      <c r="A53">
        <v>255096</v>
      </c>
      <c r="B53">
        <v>15.175999640000001</v>
      </c>
      <c r="C53">
        <v>0.67940003000000004</v>
      </c>
      <c r="D53">
        <v>1195.6939697299999</v>
      </c>
      <c r="E53">
        <v>4.1782998999999998</v>
      </c>
      <c r="F53">
        <v>9.9000003020963209E+37</v>
      </c>
      <c r="G53">
        <v>1.63849998</v>
      </c>
      <c r="H53">
        <v>9.9000003020963209E+37</v>
      </c>
      <c r="J53" s="2">
        <f>TREND(Calibration!$A$2:$A$4,Calibration!$B$2:$B$4,C53)</f>
        <v>433.43093088136357</v>
      </c>
      <c r="K53" s="2">
        <f>TREND(Calibration!$A$2:$A$4,Calibration!$C$2:$C$4,E53)</f>
        <v>1670.7188241775912</v>
      </c>
      <c r="L53" s="2">
        <f>TREND(Calibration!$A$2:$A$4,Calibration!$D$2:$D$4,G53)</f>
        <v>634.4220703021258</v>
      </c>
    </row>
    <row r="54" spans="1:12" x14ac:dyDescent="0.25">
      <c r="A54">
        <v>260085</v>
      </c>
      <c r="B54">
        <v>15.230999949999999</v>
      </c>
      <c r="C54">
        <v>0.6724</v>
      </c>
      <c r="D54">
        <v>9.9000003020963209E+37</v>
      </c>
      <c r="E54">
        <v>3.5966999500000001</v>
      </c>
      <c r="F54">
        <v>9.9000003020963209E+37</v>
      </c>
      <c r="G54">
        <v>1.66330004</v>
      </c>
      <c r="H54">
        <v>9.9000003020963209E+37</v>
      </c>
      <c r="J54" s="2">
        <f>TREND(Calibration!$A$2:$A$4,Calibration!$B$2:$B$4,C54)</f>
        <v>429.13731669181561</v>
      </c>
      <c r="K54" s="2">
        <f>TREND(Calibration!$A$2:$A$4,Calibration!$C$2:$C$4,E54)</f>
        <v>1435.4119020527633</v>
      </c>
      <c r="L54" s="2">
        <f>TREND(Calibration!$A$2:$A$4,Calibration!$D$2:$D$4,G54)</f>
        <v>644.6456212249866</v>
      </c>
    </row>
    <row r="55" spans="1:12" x14ac:dyDescent="0.25">
      <c r="A55">
        <v>265085</v>
      </c>
      <c r="B55">
        <v>15.21500015</v>
      </c>
      <c r="C55">
        <v>0.67720002000000001</v>
      </c>
      <c r="D55">
        <v>9.9000003020963209E+37</v>
      </c>
      <c r="E55">
        <v>3.1717</v>
      </c>
      <c r="F55">
        <v>9.9000003020963209E+37</v>
      </c>
      <c r="G55">
        <v>1.6665999899999999</v>
      </c>
      <c r="H55">
        <v>9.9000003020963209E+37</v>
      </c>
      <c r="J55" s="2">
        <f>TREND(Calibration!$A$2:$A$4,Calibration!$B$2:$B$4,C55)</f>
        <v>432.08150892843656</v>
      </c>
      <c r="K55" s="2">
        <f>TREND(Calibration!$A$2:$A$4,Calibration!$C$2:$C$4,E55)</f>
        <v>1263.46307341599</v>
      </c>
      <c r="L55" s="2">
        <f>TREND(Calibration!$A$2:$A$4,Calibration!$D$2:$D$4,G55)</f>
        <v>646.00598917844695</v>
      </c>
    </row>
    <row r="56" spans="1:12" x14ac:dyDescent="0.25">
      <c r="A56">
        <v>270084</v>
      </c>
      <c r="B56">
        <v>15.24699974</v>
      </c>
      <c r="C56">
        <v>0.67290002000000004</v>
      </c>
      <c r="D56">
        <v>9.9000003020963209E+37</v>
      </c>
      <c r="E56">
        <v>3.0095999199999999</v>
      </c>
      <c r="F56">
        <v>9.9000003020963209E+37</v>
      </c>
      <c r="G56">
        <v>1.6627999499999999</v>
      </c>
      <c r="H56">
        <v>9.9000003020963209E+37</v>
      </c>
      <c r="J56" s="2">
        <f>TREND(Calibration!$A$2:$A$4,Calibration!$B$2:$B$4,C56)</f>
        <v>429.44401437269096</v>
      </c>
      <c r="K56" s="2">
        <f>TREND(Calibration!$A$2:$A$4,Calibration!$C$2:$C$4,E56)</f>
        <v>1197.8797271640028</v>
      </c>
      <c r="L56" s="2">
        <f>TREND(Calibration!$A$2:$A$4,Calibration!$D$2:$D$4,G56)</f>
        <v>644.43946464387295</v>
      </c>
    </row>
    <row r="57" spans="1:12" x14ac:dyDescent="0.25">
      <c r="A57">
        <v>275084</v>
      </c>
      <c r="B57">
        <v>15.21500015</v>
      </c>
      <c r="C57">
        <v>0.66589999</v>
      </c>
      <c r="D57">
        <v>9.9000003020963209E+37</v>
      </c>
      <c r="E57">
        <v>2.97350001</v>
      </c>
      <c r="F57">
        <v>9.9000003020963209E+37</v>
      </c>
      <c r="G57">
        <v>1.65900004</v>
      </c>
      <c r="H57">
        <v>9.9000003020963209E+37</v>
      </c>
      <c r="J57" s="2">
        <f>TREND(Calibration!$A$2:$A$4,Calibration!$B$2:$B$4,C57)</f>
        <v>425.15040018314306</v>
      </c>
      <c r="K57" s="2">
        <f>TREND(Calibration!$A$2:$A$4,Calibration!$C$2:$C$4,E57)</f>
        <v>1183.2742260612547</v>
      </c>
      <c r="L57" s="2">
        <f>TREND(Calibration!$A$2:$A$4,Calibration!$D$2:$D$4,G57)</f>
        <v>642.87299370036362</v>
      </c>
    </row>
    <row r="58" spans="1:12" x14ac:dyDescent="0.25">
      <c r="A58">
        <v>280085</v>
      </c>
      <c r="B58">
        <v>15.20199966</v>
      </c>
      <c r="C58">
        <v>0.67070001000000001</v>
      </c>
      <c r="D58">
        <v>987.33398437000005</v>
      </c>
      <c r="E58">
        <v>2.7428998899999999</v>
      </c>
      <c r="F58">
        <v>9.9000003020963209E+37</v>
      </c>
      <c r="G58">
        <v>1.6454999400000001</v>
      </c>
      <c r="H58">
        <v>9.9000003020963209E+37</v>
      </c>
      <c r="J58" s="2">
        <f>TREND(Calibration!$A$2:$A$4,Calibration!$B$2:$B$4,C58)</f>
        <v>428.09459241976401</v>
      </c>
      <c r="K58" s="2">
        <f>TREND(Calibration!$A$2:$A$4,Calibration!$C$2:$C$4,E58)</f>
        <v>1089.9767550439067</v>
      </c>
      <c r="L58" s="2">
        <f>TREND(Calibration!$A$2:$A$4,Calibration!$D$2:$D$4,G58)</f>
        <v>637.30772652707003</v>
      </c>
    </row>
    <row r="59" spans="1:12" x14ac:dyDescent="0.25">
      <c r="A59">
        <v>285085</v>
      </c>
      <c r="B59">
        <v>15.175999640000001</v>
      </c>
      <c r="C59">
        <v>0.66589999</v>
      </c>
      <c r="D59">
        <v>1284.6510009799999</v>
      </c>
      <c r="E59">
        <v>2.8417000799999999</v>
      </c>
      <c r="F59">
        <v>1346.3060302700001</v>
      </c>
      <c r="G59">
        <v>1.63740003</v>
      </c>
      <c r="H59">
        <v>9.9000003020963209E+37</v>
      </c>
      <c r="J59" s="2">
        <f>TREND(Calibration!$A$2:$A$4,Calibration!$B$2:$B$4,C59)</f>
        <v>425.15040018314306</v>
      </c>
      <c r="K59" s="2">
        <f>TREND(Calibration!$A$2:$A$4,Calibration!$C$2:$C$4,E59)</f>
        <v>1129.9498819574289</v>
      </c>
      <c r="L59" s="2">
        <f>TREND(Calibration!$A$2:$A$4,Calibration!$D$2:$D$4,G59)</f>
        <v>633.96862805893772</v>
      </c>
    </row>
    <row r="60" spans="1:12" x14ac:dyDescent="0.25">
      <c r="A60">
        <v>290086</v>
      </c>
      <c r="B60">
        <v>15.149999619999999</v>
      </c>
      <c r="C60">
        <v>0.66369997999999997</v>
      </c>
      <c r="D60">
        <v>9.9000003020963209E+37</v>
      </c>
      <c r="E60">
        <v>2.7483000799999999</v>
      </c>
      <c r="F60">
        <v>9.9000003020963209E+37</v>
      </c>
      <c r="G60">
        <v>1.6612000499999999</v>
      </c>
      <c r="H60">
        <v>9.9000003020963209E+37</v>
      </c>
      <c r="J60" s="2">
        <f>TREND(Calibration!$A$2:$A$4,Calibration!$B$2:$B$4,C60)</f>
        <v>423.80097823021606</v>
      </c>
      <c r="K60" s="2">
        <f>TREND(Calibration!$A$2:$A$4,Calibration!$C$2:$C$4,E60)</f>
        <v>1092.1615937595725</v>
      </c>
      <c r="L60" s="2">
        <f>TREND(Calibration!$A$2:$A$4,Calibration!$D$2:$D$4,G60)</f>
        <v>643.77992353302545</v>
      </c>
    </row>
    <row r="61" spans="1:12" x14ac:dyDescent="0.25">
      <c r="A61">
        <v>295085</v>
      </c>
      <c r="B61">
        <v>15.15999985</v>
      </c>
      <c r="C61">
        <v>0.66100000999999997</v>
      </c>
      <c r="D61">
        <v>1306.2779541</v>
      </c>
      <c r="E61">
        <v>2.7218000899999999</v>
      </c>
      <c r="F61">
        <v>9.9000003020963209E+37</v>
      </c>
      <c r="G61">
        <v>1.6513999699999999</v>
      </c>
      <c r="H61">
        <v>9.9000003020963209E+37</v>
      </c>
      <c r="J61" s="2">
        <f>TREND(Calibration!$A$2:$A$4,Calibration!$B$2:$B$4,C61)</f>
        <v>422.14489539866344</v>
      </c>
      <c r="K61" s="2">
        <f>TREND(Calibration!$A$2:$A$4,Calibration!$C$2:$C$4,E61)</f>
        <v>1081.4400813467212</v>
      </c>
      <c r="L61" s="2">
        <f>TREND(Calibration!$A$2:$A$4,Calibration!$D$2:$D$4,G61)</f>
        <v>639.73994875360518</v>
      </c>
    </row>
    <row r="62" spans="1:12" x14ac:dyDescent="0.25">
      <c r="A62">
        <v>300084</v>
      </c>
      <c r="B62">
        <v>15.199000359999999</v>
      </c>
      <c r="C62">
        <v>0.65990000999999998</v>
      </c>
      <c r="D62">
        <v>867.68499756000006</v>
      </c>
      <c r="E62">
        <v>2.7595999199999999</v>
      </c>
      <c r="F62">
        <v>9.9000003020963209E+37</v>
      </c>
      <c r="G62">
        <v>1.6319999700000001</v>
      </c>
      <c r="H62">
        <v>9.9000003020963209E+37</v>
      </c>
      <c r="J62" s="2">
        <f>TREND(Calibration!$A$2:$A$4,Calibration!$B$2:$B$4,C62)</f>
        <v>421.47018748905407</v>
      </c>
      <c r="K62" s="2">
        <f>TREND(Calibration!$A$2:$A$4,Calibration!$C$2:$C$4,E62)</f>
        <v>1096.7333454780915</v>
      </c>
      <c r="L62" s="2">
        <f>TREND(Calibration!$A$2:$A$4,Calibration!$D$2:$D$4,G62)</f>
        <v>631.74251294484111</v>
      </c>
    </row>
    <row r="63" spans="1:12" x14ac:dyDescent="0.25">
      <c r="A63">
        <v>305085</v>
      </c>
      <c r="B63">
        <v>15.21800041</v>
      </c>
      <c r="C63">
        <v>0.66100000999999997</v>
      </c>
      <c r="D63">
        <v>9.9000003020963209E+37</v>
      </c>
      <c r="E63">
        <v>4.8457999200000001</v>
      </c>
      <c r="F63">
        <v>9.9000003020963209E+37</v>
      </c>
      <c r="G63">
        <v>1.64230001</v>
      </c>
      <c r="H63">
        <v>9.9000003020963209E+37</v>
      </c>
      <c r="J63" s="2">
        <f>TREND(Calibration!$A$2:$A$4,Calibration!$B$2:$B$4,C63)</f>
        <v>422.14489539866344</v>
      </c>
      <c r="K63" s="2">
        <f>TREND(Calibration!$A$2:$A$4,Calibration!$C$2:$C$4,E63)</f>
        <v>1940.7796713706855</v>
      </c>
      <c r="L63" s="2">
        <f>TREND(Calibration!$A$2:$A$4,Calibration!$D$2:$D$4,G63)</f>
        <v>635.98859071431025</v>
      </c>
    </row>
    <row r="64" spans="1:12" x14ac:dyDescent="0.25">
      <c r="A64">
        <v>310085</v>
      </c>
      <c r="B64">
        <v>15.182000159999999</v>
      </c>
      <c r="C64">
        <v>0.66479999000000001</v>
      </c>
      <c r="D64">
        <v>9.9000003020963209E+37</v>
      </c>
      <c r="E64">
        <v>3.0820000200000002</v>
      </c>
      <c r="F64">
        <v>9.9000003020963209E+37</v>
      </c>
      <c r="G64">
        <v>1.6504000400000001</v>
      </c>
      <c r="H64">
        <v>9.9000003020963209E+37</v>
      </c>
      <c r="J64" s="2">
        <f>TREND(Calibration!$A$2:$A$4,Calibration!$B$2:$B$4,C64)</f>
        <v>424.4756922735337</v>
      </c>
      <c r="K64" s="2">
        <f>TREND(Calibration!$A$2:$A$4,Calibration!$C$2:$C$4,E64)</f>
        <v>1227.1717597587956</v>
      </c>
      <c r="L64" s="2">
        <f>TREND(Calibration!$A$2:$A$4,Calibration!$D$2:$D$4,G64)</f>
        <v>639.32773865111767</v>
      </c>
    </row>
    <row r="65" spans="1:12" x14ac:dyDescent="0.25">
      <c r="A65">
        <v>315086</v>
      </c>
      <c r="B65">
        <v>15.12699986</v>
      </c>
      <c r="C65">
        <v>0.66210002000000001</v>
      </c>
      <c r="D65">
        <v>1320.2590332</v>
      </c>
      <c r="E65">
        <v>2.6721000699999999</v>
      </c>
      <c r="F65">
        <v>9.9000003020963209E+37</v>
      </c>
      <c r="G65">
        <v>1.6460000299999999</v>
      </c>
      <c r="H65">
        <v>9.9000003020963209E+37</v>
      </c>
      <c r="J65" s="2">
        <f>TREND(Calibration!$A$2:$A$4,Calibration!$B$2:$B$4,C65)</f>
        <v>422.81960944198107</v>
      </c>
      <c r="K65" s="2">
        <f>TREND(Calibration!$A$2:$A$4,Calibration!$C$2:$C$4,E65)</f>
        <v>1061.3321725758515</v>
      </c>
      <c r="L65" s="2">
        <f>TREND(Calibration!$A$2:$A$4,Calibration!$D$2:$D$4,G65)</f>
        <v>637.51388310818368</v>
      </c>
    </row>
    <row r="66" spans="1:12" x14ac:dyDescent="0.25">
      <c r="A66">
        <v>320086</v>
      </c>
      <c r="B66">
        <v>14.94200039</v>
      </c>
      <c r="C66">
        <v>0.66049999000000004</v>
      </c>
      <c r="D66">
        <v>9.9000003020963209E+37</v>
      </c>
      <c r="E66">
        <v>2.5910999800000001</v>
      </c>
      <c r="F66">
        <v>9.9000003020963209E+37</v>
      </c>
      <c r="G66">
        <v>1.63789999</v>
      </c>
      <c r="H66">
        <v>9.9000003020963209E+37</v>
      </c>
      <c r="J66" s="2">
        <f>TREND(Calibration!$A$2:$A$4,Calibration!$B$2:$B$4,C66)</f>
        <v>421.83819771778815</v>
      </c>
      <c r="K66" s="2">
        <f>TREND(Calibration!$A$2:$A$4,Calibration!$C$2:$C$4,E66)</f>
        <v>1028.5607084969188</v>
      </c>
      <c r="L66" s="2">
        <f>TREND(Calibration!$A$2:$A$4,Calibration!$D$2:$D$4,G66)</f>
        <v>634.17473104898659</v>
      </c>
    </row>
    <row r="67" spans="1:12" x14ac:dyDescent="0.25">
      <c r="A67">
        <v>325085</v>
      </c>
      <c r="B67">
        <v>14.751000400000001</v>
      </c>
      <c r="C67">
        <v>0.65069997000000002</v>
      </c>
      <c r="D67">
        <v>901.35400390999996</v>
      </c>
      <c r="E67">
        <v>2.7121000300000002</v>
      </c>
      <c r="F67">
        <v>9.9000003020963209E+37</v>
      </c>
      <c r="G67">
        <v>1.64769995</v>
      </c>
      <c r="H67">
        <v>9.9000003020963209E+37</v>
      </c>
      <c r="J67" s="2">
        <f>TREND(Calibration!$A$2:$A$4,Calibration!$B$2:$B$4,C67)</f>
        <v>415.82715134657923</v>
      </c>
      <c r="K67" s="2">
        <f>TREND(Calibration!$A$2:$A$4,Calibration!$C$2:$C$4,E67)</f>
        <v>1077.5155774621762</v>
      </c>
      <c r="L67" s="2">
        <f>TREND(Calibration!$A$2:$A$4,Calibration!$D$2:$D$4,G67)</f>
        <v>638.21465635973186</v>
      </c>
    </row>
    <row r="68" spans="1:12" x14ac:dyDescent="0.25">
      <c r="A68">
        <v>330085</v>
      </c>
      <c r="B68">
        <v>14.63700008</v>
      </c>
      <c r="C68">
        <v>0.65069997000000002</v>
      </c>
      <c r="D68">
        <v>724.40197753999996</v>
      </c>
      <c r="E68">
        <v>2.86599994</v>
      </c>
      <c r="F68">
        <v>9.9000003020963209E+37</v>
      </c>
      <c r="G68">
        <v>1.6492999800000001</v>
      </c>
      <c r="H68">
        <v>9.9000003020963209E+37</v>
      </c>
      <c r="J68" s="2">
        <f>TREND(Calibration!$A$2:$A$4,Calibration!$B$2:$B$4,C68)</f>
        <v>415.82715134657923</v>
      </c>
      <c r="K68" s="2">
        <f>TREND(Calibration!$A$2:$A$4,Calibration!$C$2:$C$4,E68)</f>
        <v>1139.7812536153258</v>
      </c>
      <c r="L68" s="2">
        <f>TREND(Calibration!$A$2:$A$4,Calibration!$D$2:$D$4,G68)</f>
        <v>638.87425106164403</v>
      </c>
    </row>
    <row r="69" spans="1:12" x14ac:dyDescent="0.25">
      <c r="A69">
        <v>335085</v>
      </c>
      <c r="B69">
        <v>14.583999629999999</v>
      </c>
      <c r="C69">
        <v>0.65399998000000004</v>
      </c>
      <c r="D69">
        <v>1033.375</v>
      </c>
      <c r="E69">
        <v>2.7925000199999999</v>
      </c>
      <c r="F69">
        <v>9.9000003020963209E+37</v>
      </c>
      <c r="G69">
        <v>1.6227999900000001</v>
      </c>
      <c r="H69">
        <v>9.9000003020963209E+37</v>
      </c>
      <c r="J69" s="2">
        <f>TREND(Calibration!$A$2:$A$4,Calibration!$B$2:$B$4,C69)</f>
        <v>417.85128120911554</v>
      </c>
      <c r="K69" s="2">
        <f>TREND(Calibration!$A$2:$A$4,Calibration!$C$2:$C$4,E69)</f>
        <v>1110.0442497665099</v>
      </c>
      <c r="L69" s="2">
        <f>TREND(Calibration!$A$2:$A$4,Calibration!$D$2:$D$4,G69)</f>
        <v>627.9499227648455</v>
      </c>
    </row>
    <row r="70" spans="1:12" x14ac:dyDescent="0.25">
      <c r="A70">
        <v>340085</v>
      </c>
      <c r="B70">
        <v>14.539999959999999</v>
      </c>
      <c r="C70">
        <v>0.66149997999999999</v>
      </c>
      <c r="D70">
        <v>1041.77502441</v>
      </c>
      <c r="E70">
        <v>2.77740002</v>
      </c>
      <c r="F70">
        <v>9.9000003020963209E+37</v>
      </c>
      <c r="G70">
        <v>1.6233999699999999</v>
      </c>
      <c r="H70">
        <v>9.9000003020963209E+37</v>
      </c>
      <c r="J70" s="2">
        <f>TREND(Calibration!$A$2:$A$4,Calibration!$B$2:$B$4,C70)</f>
        <v>422.45156241099738</v>
      </c>
      <c r="K70" s="2">
        <f>TREND(Calibration!$A$2:$A$4,Calibration!$C$2:$C$4,E70)</f>
        <v>1103.935008312681</v>
      </c>
      <c r="L70" s="2">
        <f>TREND(Calibration!$A$2:$A$4,Calibration!$D$2:$D$4,G70)</f>
        <v>628.19725789559504</v>
      </c>
    </row>
    <row r="71" spans="1:12" x14ac:dyDescent="0.25">
      <c r="A71">
        <v>345086</v>
      </c>
      <c r="B71">
        <v>14.49600029</v>
      </c>
      <c r="C71">
        <v>0.66589999</v>
      </c>
      <c r="D71">
        <v>1240.0340576200001</v>
      </c>
      <c r="E71">
        <v>2.92379999</v>
      </c>
      <c r="F71">
        <v>9.9000003020963209E+37</v>
      </c>
      <c r="G71">
        <v>1.6223000299999999</v>
      </c>
      <c r="H71">
        <v>9.9000003020963209E+37</v>
      </c>
      <c r="J71" s="2">
        <f>TREND(Calibration!$A$2:$A$4,Calibration!$B$2:$B$4,C71)</f>
        <v>425.15040018314306</v>
      </c>
      <c r="K71" s="2">
        <f>TREND(Calibration!$A$2:$A$4,Calibration!$C$2:$C$4,E71)</f>
        <v>1163.166317290385</v>
      </c>
      <c r="L71" s="2">
        <f>TREND(Calibration!$A$2:$A$4,Calibration!$D$2:$D$4,G71)</f>
        <v>627.74381977479652</v>
      </c>
    </row>
    <row r="72" spans="1:12" x14ac:dyDescent="0.25">
      <c r="A72">
        <v>350085</v>
      </c>
      <c r="B72">
        <v>14.51200008</v>
      </c>
      <c r="C72">
        <v>0.66909998999999998</v>
      </c>
      <c r="D72">
        <v>1302.9119873</v>
      </c>
      <c r="E72">
        <v>2.8691999899999998</v>
      </c>
      <c r="F72">
        <v>9.9000003020963209E+37</v>
      </c>
      <c r="G72">
        <v>1.6088000499999999</v>
      </c>
      <c r="H72">
        <v>9.9000003020963209E+37</v>
      </c>
      <c r="J72" s="2">
        <f>TREND(Calibration!$A$2:$A$4,Calibration!$B$2:$B$4,C72)</f>
        <v>427.1131868292793</v>
      </c>
      <c r="K72" s="2">
        <f>TREND(Calibration!$A$2:$A$4,Calibration!$C$2:$C$4,E72)</f>
        <v>1141.0759475301818</v>
      </c>
      <c r="L72" s="2">
        <f>TREND(Calibration!$A$2:$A$4,Calibration!$D$2:$D$4,G72)</f>
        <v>622.17860207017804</v>
      </c>
    </row>
    <row r="73" spans="1:12" x14ac:dyDescent="0.25">
      <c r="A73">
        <v>355087</v>
      </c>
      <c r="B73">
        <v>14.53299999</v>
      </c>
      <c r="C73">
        <v>0.66970003</v>
      </c>
      <c r="D73">
        <v>9.9000003020963209E+37</v>
      </c>
      <c r="E73">
        <v>3.3503999699999998</v>
      </c>
      <c r="F73">
        <v>9.9000003020963209E+37</v>
      </c>
      <c r="G73">
        <v>1.6142000000000001</v>
      </c>
      <c r="H73">
        <v>9.9000003020963209E+37</v>
      </c>
      <c r="J73" s="2">
        <f>TREND(Calibration!$A$2:$A$4,Calibration!$B$2:$B$4,C73)</f>
        <v>427.48123386026293</v>
      </c>
      <c r="K73" s="2">
        <f>TREND(Calibration!$A$2:$A$4,Calibration!$C$2:$C$4,E73)</f>
        <v>1335.7624949075137</v>
      </c>
      <c r="L73" s="2">
        <f>TREND(Calibration!$A$2:$A$4,Calibration!$D$2:$D$4,G73)</f>
        <v>624.40467183798921</v>
      </c>
    </row>
    <row r="74" spans="1:12" x14ac:dyDescent="0.25">
      <c r="A74">
        <v>360087</v>
      </c>
      <c r="B74">
        <v>14.54899979</v>
      </c>
      <c r="C74">
        <v>0.66750001999999997</v>
      </c>
      <c r="D74">
        <v>1228.87402344</v>
      </c>
      <c r="E74">
        <v>3.5643000599999999</v>
      </c>
      <c r="F74">
        <v>9.9000003020963209E+37</v>
      </c>
      <c r="G74">
        <v>1.61090004</v>
      </c>
      <c r="H74">
        <v>9.9000003020963209E+37</v>
      </c>
      <c r="J74" s="2">
        <f>TREND(Calibration!$A$2:$A$4,Calibration!$B$2:$B$4,C74)</f>
        <v>426.13181190733599</v>
      </c>
      <c r="K74" s="2">
        <f>TREND(Calibration!$A$2:$A$4,Calibration!$C$2:$C$4,E74)</f>
        <v>1422.3033754906769</v>
      </c>
      <c r="L74" s="2">
        <f>TREND(Calibration!$A$2:$A$4,Calibration!$D$2:$D$4,G74)</f>
        <v>623.04429976213919</v>
      </c>
    </row>
    <row r="75" spans="1:12" x14ac:dyDescent="0.25">
      <c r="A75">
        <v>365086</v>
      </c>
      <c r="B75">
        <v>14.48799992</v>
      </c>
      <c r="C75">
        <v>0.66530001000000005</v>
      </c>
      <c r="D75">
        <v>9.9000003020963209E+37</v>
      </c>
      <c r="E75">
        <v>3.54970002</v>
      </c>
      <c r="F75">
        <v>9.9000003020963209E+37</v>
      </c>
      <c r="G75">
        <v>1.6081999499999999</v>
      </c>
      <c r="H75">
        <v>9.9000003020963209E+37</v>
      </c>
      <c r="J75" s="2">
        <f>TREND(Calibration!$A$2:$A$4,Calibration!$B$2:$B$4,C75)</f>
        <v>424.7823899544091</v>
      </c>
      <c r="K75" s="2">
        <f>TREND(Calibration!$A$2:$A$4,Calibration!$C$2:$C$4,E75)</f>
        <v>1416.3964106167987</v>
      </c>
      <c r="L75" s="2">
        <f>TREND(Calibration!$A$2:$A$4,Calibration!$D$2:$D$4,G75)</f>
        <v>621.93121747075327</v>
      </c>
    </row>
    <row r="76" spans="1:12" x14ac:dyDescent="0.25">
      <c r="A76">
        <v>370098</v>
      </c>
      <c r="B76">
        <v>14.413999560000001</v>
      </c>
      <c r="C76">
        <v>0.66100000999999997</v>
      </c>
      <c r="D76">
        <v>1105.7600097699999</v>
      </c>
      <c r="E76">
        <v>3.6626000400000001</v>
      </c>
      <c r="F76">
        <v>9.9000003020963209E+37</v>
      </c>
      <c r="G76">
        <v>1.6174000500000001</v>
      </c>
      <c r="H76">
        <v>9.9000003020963209E+37</v>
      </c>
      <c r="J76" s="2">
        <f>TREND(Calibration!$A$2:$A$4,Calibration!$B$2:$B$4,C76)</f>
        <v>422.14489539866344</v>
      </c>
      <c r="K76" s="2">
        <f>TREND(Calibration!$A$2:$A$4,Calibration!$C$2:$C$4,E76)</f>
        <v>1462.0741246778668</v>
      </c>
      <c r="L76" s="2">
        <f>TREND(Calibration!$A$2:$A$4,Calibration!$D$2:$D$4,G76)</f>
        <v>625.723857119424</v>
      </c>
    </row>
    <row r="77" spans="1:12" x14ac:dyDescent="0.25">
      <c r="A77">
        <v>375087</v>
      </c>
      <c r="B77">
        <v>14.38300037</v>
      </c>
      <c r="C77">
        <v>0.66700000000000004</v>
      </c>
      <c r="D77">
        <v>369.27700806000001</v>
      </c>
      <c r="E77">
        <v>3.8694000200000001</v>
      </c>
      <c r="F77">
        <v>9.9000003020963209E+37</v>
      </c>
      <c r="G77">
        <v>1.6223000299999999</v>
      </c>
      <c r="H77">
        <v>9.9000003020963209E+37</v>
      </c>
      <c r="J77" s="2">
        <f>TREND(Calibration!$A$2:$A$4,Calibration!$B$2:$B$4,C77)</f>
        <v>425.8251142264607</v>
      </c>
      <c r="K77" s="2">
        <f>TREND(Calibration!$A$2:$A$4,Calibration!$C$2:$C$4,E77)</f>
        <v>1545.7424035167423</v>
      </c>
      <c r="L77" s="2">
        <f>TREND(Calibration!$A$2:$A$4,Calibration!$D$2:$D$4,G77)</f>
        <v>627.74381977479652</v>
      </c>
    </row>
    <row r="78" spans="1:12" x14ac:dyDescent="0.25">
      <c r="A78">
        <v>380086</v>
      </c>
      <c r="B78">
        <v>14.30200005</v>
      </c>
      <c r="C78">
        <v>0.66479999000000001</v>
      </c>
      <c r="D78">
        <v>9.9000003020963209E+37</v>
      </c>
      <c r="E78">
        <v>3.6345000299999999</v>
      </c>
      <c r="F78">
        <v>9.9000003020963209E+37</v>
      </c>
      <c r="G78">
        <v>1.6309000300000001</v>
      </c>
      <c r="H78">
        <v>9.9000003020963209E+37</v>
      </c>
      <c r="J78" s="2">
        <f>TREND(Calibration!$A$2:$A$4,Calibration!$B$2:$B$4,C78)</f>
        <v>424.4756922735337</v>
      </c>
      <c r="K78" s="2">
        <f>TREND(Calibration!$A$2:$A$4,Calibration!$C$2:$C$4,E78)</f>
        <v>1450.7052673305152</v>
      </c>
      <c r="L78" s="2">
        <f>TREND(Calibration!$A$2:$A$4,Calibration!$D$2:$D$4,G78)</f>
        <v>631.28907482404247</v>
      </c>
    </row>
    <row r="79" spans="1:12" x14ac:dyDescent="0.25">
      <c r="A79">
        <v>385086</v>
      </c>
      <c r="B79">
        <v>14.27099991</v>
      </c>
      <c r="C79">
        <v>0.66530001000000005</v>
      </c>
      <c r="D79">
        <v>956.74102783000001</v>
      </c>
      <c r="E79">
        <v>3.0587999799999999</v>
      </c>
      <c r="F79">
        <v>9.9000003020963209E+37</v>
      </c>
      <c r="G79">
        <v>1.6357999999999999</v>
      </c>
      <c r="H79">
        <v>9.9000003020963209E+37</v>
      </c>
      <c r="J79" s="2">
        <f>TREND(Calibration!$A$2:$A$4,Calibration!$B$2:$B$4,C79)</f>
        <v>424.7823899544091</v>
      </c>
      <c r="K79" s="2">
        <f>TREND(Calibration!$A$2:$A$4,Calibration!$C$2:$C$4,E79)</f>
        <v>1217.7853593549219</v>
      </c>
      <c r="L79" s="2">
        <f>TREND(Calibration!$A$2:$A$4,Calibration!$D$2:$D$4,G79)</f>
        <v>633.30903335702544</v>
      </c>
    </row>
    <row r="80" spans="1:12" x14ac:dyDescent="0.25">
      <c r="A80">
        <v>390086</v>
      </c>
      <c r="B80">
        <v>14.26599979</v>
      </c>
      <c r="C80">
        <v>0.66149997999999999</v>
      </c>
      <c r="D80">
        <v>1350.2130127</v>
      </c>
      <c r="E80">
        <v>2.78500009</v>
      </c>
      <c r="F80">
        <v>9.9000003020963209E+37</v>
      </c>
      <c r="G80">
        <v>1.64279997</v>
      </c>
      <c r="H80">
        <v>9.9000003020963209E+37</v>
      </c>
      <c r="J80" s="2">
        <f>TREND(Calibration!$A$2:$A$4,Calibration!$B$2:$B$4,C80)</f>
        <v>422.45156241099738</v>
      </c>
      <c r="K80" s="2">
        <f>TREND(Calibration!$A$2:$A$4,Calibration!$C$2:$C$4,E80)</f>
        <v>1107.0098866369196</v>
      </c>
      <c r="L80" s="2">
        <f>TREND(Calibration!$A$2:$A$4,Calibration!$D$2:$D$4,G80)</f>
        <v>636.19469370435922</v>
      </c>
    </row>
    <row r="81" spans="1:12" x14ac:dyDescent="0.25">
      <c r="A81">
        <v>395086</v>
      </c>
      <c r="B81">
        <v>14.225999829999999</v>
      </c>
      <c r="C81">
        <v>0.66530001000000005</v>
      </c>
      <c r="D81">
        <v>9.9000003020963209E+37</v>
      </c>
      <c r="E81">
        <v>2.7579999000000002</v>
      </c>
      <c r="F81">
        <v>9.9000003020963209E+37</v>
      </c>
      <c r="G81">
        <v>1.63849998</v>
      </c>
      <c r="H81">
        <v>9.9000003020963209E+37</v>
      </c>
      <c r="J81" s="2">
        <f>TREND(Calibration!$A$2:$A$4,Calibration!$B$2:$B$4,C81)</f>
        <v>424.7823899544091</v>
      </c>
      <c r="K81" s="2">
        <f>TREND(Calibration!$A$2:$A$4,Calibration!$C$2:$C$4,E81)</f>
        <v>1096.0860005435911</v>
      </c>
      <c r="L81" s="2">
        <f>TREND(Calibration!$A$2:$A$4,Calibration!$D$2:$D$4,G81)</f>
        <v>634.4220703021258</v>
      </c>
    </row>
    <row r="82" spans="1:12" x14ac:dyDescent="0.25">
      <c r="A82">
        <v>400087</v>
      </c>
      <c r="B82">
        <v>14.18799973</v>
      </c>
      <c r="C82">
        <v>0.66420000999999995</v>
      </c>
      <c r="D82">
        <v>1332.8769531200001</v>
      </c>
      <c r="E82">
        <v>2.6835000500000001</v>
      </c>
      <c r="F82">
        <v>9.9000003020963209E+37</v>
      </c>
      <c r="G82">
        <v>1.6482000400000001</v>
      </c>
      <c r="H82">
        <v>9.9000003020963209E+37</v>
      </c>
      <c r="J82" s="2">
        <f>TREND(Calibration!$A$2:$A$4,Calibration!$B$2:$B$4,C82)</f>
        <v>424.10768204479967</v>
      </c>
      <c r="K82" s="2">
        <f>TREND(Calibration!$A$2:$A$4,Calibration!$C$2:$C$4,E82)</f>
        <v>1065.9444394890186</v>
      </c>
      <c r="L82" s="2">
        <f>TREND(Calibration!$A$2:$A$4,Calibration!$D$2:$D$4,G82)</f>
        <v>638.42081294084551</v>
      </c>
    </row>
    <row r="83" spans="1:12" x14ac:dyDescent="0.25">
      <c r="A83">
        <v>405087</v>
      </c>
      <c r="B83">
        <v>14.15600014</v>
      </c>
      <c r="C83">
        <v>0.66799998000000005</v>
      </c>
      <c r="D83">
        <v>9.9000003020963209E+37</v>
      </c>
      <c r="E83">
        <v>2.9231998899999998</v>
      </c>
      <c r="F83">
        <v>9.9000003020963209E+37</v>
      </c>
      <c r="G83">
        <v>1.6444000000000001</v>
      </c>
      <c r="H83">
        <v>9.9000003020963209E+37</v>
      </c>
      <c r="J83" s="2">
        <f>TREND(Calibration!$A$2:$A$4,Calibration!$B$2:$B$4,C83)</f>
        <v>426.43847278596172</v>
      </c>
      <c r="K83" s="2">
        <f>TREND(Calibration!$A$2:$A$4,Calibration!$C$2:$C$4,E83)</f>
        <v>1162.923525515786</v>
      </c>
      <c r="L83" s="2">
        <f>TREND(Calibration!$A$2:$A$4,Calibration!$D$2:$D$4,G83)</f>
        <v>636.85428840627151</v>
      </c>
    </row>
    <row r="84" spans="1:12" x14ac:dyDescent="0.25">
      <c r="A84">
        <v>410086</v>
      </c>
      <c r="B84">
        <v>14.12699986</v>
      </c>
      <c r="C84">
        <v>0.66700000000000004</v>
      </c>
      <c r="D84">
        <v>9.9000003020963209E+37</v>
      </c>
      <c r="E84">
        <v>3.3752999300000002</v>
      </c>
      <c r="F84">
        <v>9.9000003020963209E+37</v>
      </c>
      <c r="G84">
        <v>1.64660001</v>
      </c>
      <c r="H84">
        <v>9.9000003020963209E+37</v>
      </c>
      <c r="J84" s="2">
        <f>TREND(Calibration!$A$2:$A$4,Calibration!$B$2:$B$4,C84)</f>
        <v>425.8251142264607</v>
      </c>
      <c r="K84" s="2">
        <f>TREND(Calibration!$A$2:$A$4,Calibration!$C$2:$C$4,E84)</f>
        <v>1345.8366583400095</v>
      </c>
      <c r="L84" s="2">
        <f>TREND(Calibration!$A$2:$A$4,Calibration!$D$2:$D$4,G84)</f>
        <v>637.76121823893322</v>
      </c>
    </row>
    <row r="85" spans="1:12" x14ac:dyDescent="0.25">
      <c r="A85">
        <v>415087</v>
      </c>
      <c r="B85">
        <v>14.097999570000001</v>
      </c>
      <c r="C85">
        <v>0.66640001999999998</v>
      </c>
      <c r="D85">
        <v>1281.0209960899999</v>
      </c>
      <c r="E85">
        <v>3.10150003</v>
      </c>
      <c r="F85">
        <v>9.9000003020963209E+37</v>
      </c>
      <c r="G85">
        <v>1.6270999900000001</v>
      </c>
      <c r="H85">
        <v>9.9000003020963209E+37</v>
      </c>
      <c r="J85" s="2">
        <f>TREND(Calibration!$A$2:$A$4,Calibration!$B$2:$B$4,C85)</f>
        <v>425.45710399772662</v>
      </c>
      <c r="K85" s="2">
        <f>TREND(Calibration!$A$2:$A$4,Calibration!$C$2:$C$4,E85)</f>
        <v>1235.061181576152</v>
      </c>
      <c r="L85" s="2">
        <f>TREND(Calibration!$A$2:$A$4,Calibration!$D$2:$D$4,G85)</f>
        <v>629.72255028946847</v>
      </c>
    </row>
    <row r="86" spans="1:12" x14ac:dyDescent="0.25">
      <c r="A86">
        <v>420087</v>
      </c>
      <c r="B86">
        <v>14.0340004</v>
      </c>
      <c r="C86">
        <v>0.66589999</v>
      </c>
      <c r="D86">
        <v>1161.9830322299999</v>
      </c>
      <c r="E86">
        <v>2.8627998799999999</v>
      </c>
      <c r="F86">
        <v>9.9000003020963209E+37</v>
      </c>
      <c r="G86">
        <v>1.6309000300000001</v>
      </c>
      <c r="H86">
        <v>9.9000003020963209E+37</v>
      </c>
      <c r="J86" s="2">
        <f>TREND(Calibration!$A$2:$A$4,Calibration!$B$2:$B$4,C86)</f>
        <v>425.15040018314306</v>
      </c>
      <c r="K86" s="2">
        <f>TREND(Calibration!$A$2:$A$4,Calibration!$C$2:$C$4,E86)</f>
        <v>1138.4865556546144</v>
      </c>
      <c r="L86" s="2">
        <f>TREND(Calibration!$A$2:$A$4,Calibration!$D$2:$D$4,G86)</f>
        <v>631.28907482404247</v>
      </c>
    </row>
    <row r="87" spans="1:12" x14ac:dyDescent="0.25">
      <c r="A87">
        <v>425087</v>
      </c>
      <c r="B87">
        <v>13.977999690000001</v>
      </c>
      <c r="C87">
        <v>0.66700000000000004</v>
      </c>
      <c r="D87">
        <v>9.9000003020963209E+37</v>
      </c>
      <c r="E87">
        <v>2.9384000299999999</v>
      </c>
      <c r="F87">
        <v>9.9000003020963209E+37</v>
      </c>
      <c r="G87">
        <v>1.64059997</v>
      </c>
      <c r="H87">
        <v>9.9000003020963209E+37</v>
      </c>
      <c r="J87" s="2">
        <f>TREND(Calibration!$A$2:$A$4,Calibration!$B$2:$B$4,C87)</f>
        <v>425.8251142264607</v>
      </c>
      <c r="K87" s="2">
        <f>TREND(Calibration!$A$2:$A$4,Calibration!$C$2:$C$4,E87)</f>
        <v>1169.0732821642632</v>
      </c>
      <c r="L87" s="2">
        <f>TREND(Calibration!$A$2:$A$4,Calibration!$D$2:$D$4,G87)</f>
        <v>635.28776799408706</v>
      </c>
    </row>
    <row r="88" spans="1:12" x14ac:dyDescent="0.25">
      <c r="A88">
        <v>430086</v>
      </c>
      <c r="B88">
        <v>13.98799992</v>
      </c>
      <c r="C88">
        <v>0.66149997999999999</v>
      </c>
      <c r="D88">
        <v>1052.24401855</v>
      </c>
      <c r="E88">
        <v>2.9788999600000001</v>
      </c>
      <c r="F88">
        <v>9.9000003020963209E+37</v>
      </c>
      <c r="G88">
        <v>1.6288000300000001</v>
      </c>
      <c r="H88">
        <v>9.9000003020963209E+37</v>
      </c>
      <c r="J88" s="2">
        <f>TREND(Calibration!$A$2:$A$4,Calibration!$B$2:$B$4,C88)</f>
        <v>422.45156241099738</v>
      </c>
      <c r="K88" s="2">
        <f>TREND(Calibration!$A$2:$A$4,Calibration!$C$2:$C$4,E88)</f>
        <v>1185.458967676394</v>
      </c>
      <c r="L88" s="2">
        <f>TREND(Calibration!$A$2:$A$4,Calibration!$D$2:$D$4,G88)</f>
        <v>630.42337300969177</v>
      </c>
    </row>
    <row r="89" spans="1:12" x14ac:dyDescent="0.25">
      <c r="A89">
        <v>435087</v>
      </c>
      <c r="B89">
        <v>13.98200035</v>
      </c>
      <c r="C89">
        <v>0.66210002000000001</v>
      </c>
      <c r="D89">
        <v>325.36801147</v>
      </c>
      <c r="E89">
        <v>2.8849000899999999</v>
      </c>
      <c r="F89">
        <v>9.9000003020963209E+37</v>
      </c>
      <c r="G89">
        <v>1.64230001</v>
      </c>
      <c r="H89">
        <v>9.9000003020963209E+37</v>
      </c>
      <c r="J89" s="2">
        <f>TREND(Calibration!$A$2:$A$4,Calibration!$B$2:$B$4,C89)</f>
        <v>422.81960944198107</v>
      </c>
      <c r="K89" s="2">
        <f>TREND(Calibration!$A$2:$A$4,Calibration!$C$2:$C$4,E89)</f>
        <v>1147.4279807586097</v>
      </c>
      <c r="L89" s="2">
        <f>TREND(Calibration!$A$2:$A$4,Calibration!$D$2:$D$4,G89)</f>
        <v>635.98859071431025</v>
      </c>
    </row>
    <row r="90" spans="1:12" x14ac:dyDescent="0.25">
      <c r="A90">
        <v>440086</v>
      </c>
      <c r="B90">
        <v>13.940999980000001</v>
      </c>
      <c r="C90">
        <v>0.66320002</v>
      </c>
      <c r="D90">
        <v>9.9000003020963209E+37</v>
      </c>
      <c r="E90">
        <v>2.96749997</v>
      </c>
      <c r="F90">
        <v>9.9000003020963209E+37</v>
      </c>
      <c r="G90">
        <v>1.63039994</v>
      </c>
      <c r="H90">
        <v>9.9000003020963209E+37</v>
      </c>
      <c r="J90" s="2">
        <f>TREND(Calibration!$A$2:$A$4,Calibration!$B$2:$B$4,C90)</f>
        <v>423.49431735159038</v>
      </c>
      <c r="K90" s="2">
        <f>TREND(Calibration!$A$2:$A$4,Calibration!$C$2:$C$4,E90)</f>
        <v>1180.8466967173717</v>
      </c>
      <c r="L90" s="2">
        <f>TREND(Calibration!$A$2:$A$4,Calibration!$D$2:$D$4,G90)</f>
        <v>631.08291824292883</v>
      </c>
    </row>
    <row r="91" spans="1:12" x14ac:dyDescent="0.25">
      <c r="A91">
        <v>445087</v>
      </c>
      <c r="B91">
        <v>13.911999700000001</v>
      </c>
      <c r="C91">
        <v>0.66320002</v>
      </c>
      <c r="D91">
        <v>887.97399901999995</v>
      </c>
      <c r="E91">
        <v>3.23110008</v>
      </c>
      <c r="F91">
        <v>9.9000003020963209E+37</v>
      </c>
      <c r="G91">
        <v>1.6180000299999999</v>
      </c>
      <c r="H91">
        <v>9.9000003020963209E+37</v>
      </c>
      <c r="J91" s="2">
        <f>TREND(Calibration!$A$2:$A$4,Calibration!$B$2:$B$4,C91)</f>
        <v>423.49431735159038</v>
      </c>
      <c r="K91" s="2">
        <f>TREND(Calibration!$A$2:$A$4,Calibration!$C$2:$C$4,E91)</f>
        <v>1287.4954860714047</v>
      </c>
      <c r="L91" s="2">
        <f>TREND(Calibration!$A$2:$A$4,Calibration!$D$2:$D$4,G91)</f>
        <v>625.97119225017354</v>
      </c>
    </row>
    <row r="92" spans="1:12" x14ac:dyDescent="0.25">
      <c r="A92">
        <v>450087</v>
      </c>
      <c r="B92">
        <v>13.864000320000001</v>
      </c>
      <c r="C92">
        <v>0.65450001000000002</v>
      </c>
      <c r="D92">
        <v>9.9000003020963209E+37</v>
      </c>
      <c r="E92">
        <v>3.4460001</v>
      </c>
      <c r="F92">
        <v>9.9000003020963209E+37</v>
      </c>
      <c r="G92">
        <v>1.64170003</v>
      </c>
      <c r="H92">
        <v>9.9000003020963209E+37</v>
      </c>
      <c r="J92" s="2">
        <f>TREND(Calibration!$A$2:$A$4,Calibration!$B$2:$B$4,C92)</f>
        <v>418.15798502369915</v>
      </c>
      <c r="K92" s="2">
        <f>TREND(Calibration!$A$2:$A$4,Calibration!$C$2:$C$4,E92)</f>
        <v>1374.4409238603248</v>
      </c>
      <c r="L92" s="2">
        <f>TREND(Calibration!$A$2:$A$4,Calibration!$D$2:$D$4,G92)</f>
        <v>635.7412555835607</v>
      </c>
    </row>
    <row r="93" spans="1:12" x14ac:dyDescent="0.25">
      <c r="A93">
        <v>455086</v>
      </c>
      <c r="B93">
        <v>13.902000429999999</v>
      </c>
      <c r="C93">
        <v>0.65289998000000005</v>
      </c>
      <c r="D93">
        <v>887.48999022999999</v>
      </c>
      <c r="E93">
        <v>3.6847000099999998</v>
      </c>
      <c r="F93">
        <v>9.9000003020963209E+37</v>
      </c>
      <c r="G93">
        <v>1.6460000299999999</v>
      </c>
      <c r="H93">
        <v>9.9000003020963209E+37</v>
      </c>
      <c r="J93" s="2">
        <f>TREND(Calibration!$A$2:$A$4,Calibration!$B$2:$B$4,C93)</f>
        <v>417.17657329950623</v>
      </c>
      <c r="K93" s="2">
        <f>TREND(Calibration!$A$2:$A$4,Calibration!$C$2:$C$4,E93)</f>
        <v>1471.0154526813355</v>
      </c>
      <c r="L93" s="2">
        <f>TREND(Calibration!$A$2:$A$4,Calibration!$D$2:$D$4,G93)</f>
        <v>637.51388310818368</v>
      </c>
    </row>
    <row r="94" spans="1:12" x14ac:dyDescent="0.25">
      <c r="A94">
        <v>460086</v>
      </c>
      <c r="B94">
        <v>13.934000019999999</v>
      </c>
      <c r="C94">
        <v>0.65939999000000005</v>
      </c>
      <c r="D94">
        <v>863.67102050999995</v>
      </c>
      <c r="E94">
        <v>3.08470011</v>
      </c>
      <c r="F94">
        <v>9.9000003020963209E+37</v>
      </c>
      <c r="G94">
        <v>1.65409994</v>
      </c>
      <c r="H94">
        <v>9.9000003020963209E+37</v>
      </c>
      <c r="J94" s="2">
        <f>TREND(Calibration!$A$2:$A$4,Calibration!$B$2:$B$4,C94)</f>
        <v>421.16348980817878</v>
      </c>
      <c r="K94" s="2">
        <f>TREND(Calibration!$A$2:$A$4,Calibration!$C$2:$C$4,E94)</f>
        <v>1228.2641770937007</v>
      </c>
      <c r="L94" s="2">
        <f>TREND(Calibration!$A$2:$A$4,Calibration!$D$2:$D$4,G94)</f>
        <v>640.85298157631598</v>
      </c>
    </row>
    <row r="95" spans="1:12" x14ac:dyDescent="0.25">
      <c r="A95">
        <v>465084</v>
      </c>
      <c r="B95">
        <v>13.902000429999999</v>
      </c>
      <c r="C95">
        <v>0.65880000999999999</v>
      </c>
      <c r="D95">
        <v>1159.02502441</v>
      </c>
      <c r="E95">
        <v>3.01670003</v>
      </c>
      <c r="F95">
        <v>9.9000003020963209E+37</v>
      </c>
      <c r="G95">
        <v>1.6357999999999999</v>
      </c>
      <c r="H95">
        <v>9.9000003020963209E+37</v>
      </c>
      <c r="J95" s="2">
        <f>TREND(Calibration!$A$2:$A$4,Calibration!$B$2:$B$4,C95)</f>
        <v>420.79547957944476</v>
      </c>
      <c r="K95" s="2">
        <f>TREND(Calibration!$A$2:$A$4,Calibration!$C$2:$C$4,E95)</f>
        <v>1200.7523289082908</v>
      </c>
      <c r="L95" s="2">
        <f>TREND(Calibration!$A$2:$A$4,Calibration!$D$2:$D$4,G95)</f>
        <v>633.30903335702544</v>
      </c>
    </row>
    <row r="96" spans="1:12" x14ac:dyDescent="0.25">
      <c r="A96">
        <v>470084</v>
      </c>
      <c r="B96">
        <v>13.850999829999999</v>
      </c>
      <c r="C96">
        <v>0.66210002000000001</v>
      </c>
      <c r="D96">
        <v>9.9000003020963209E+37</v>
      </c>
      <c r="E96">
        <v>3.01670003</v>
      </c>
      <c r="F96">
        <v>9.9000003020963209E+37</v>
      </c>
      <c r="G96">
        <v>1.6352000200000001</v>
      </c>
      <c r="H96">
        <v>9.9000003020963209E+37</v>
      </c>
      <c r="J96" s="2">
        <f>TREND(Calibration!$A$2:$A$4,Calibration!$B$2:$B$4,C96)</f>
        <v>422.81960944198107</v>
      </c>
      <c r="K96" s="2">
        <f>TREND(Calibration!$A$2:$A$4,Calibration!$C$2:$C$4,E96)</f>
        <v>1200.7523289082908</v>
      </c>
      <c r="L96" s="2">
        <f>TREND(Calibration!$A$2:$A$4,Calibration!$D$2:$D$4,G96)</f>
        <v>633.06169822627589</v>
      </c>
    </row>
    <row r="97" spans="1:12" x14ac:dyDescent="0.25">
      <c r="A97">
        <v>475084</v>
      </c>
      <c r="B97">
        <v>13.84399986</v>
      </c>
      <c r="C97">
        <v>0.65990000999999998</v>
      </c>
      <c r="D97">
        <v>1337.4250488299999</v>
      </c>
      <c r="E97">
        <v>2.9384000299999999</v>
      </c>
      <c r="F97">
        <v>9.9000003020963209E+37</v>
      </c>
      <c r="G97">
        <v>1.63740003</v>
      </c>
      <c r="H97">
        <v>9.9000003020963209E+37</v>
      </c>
      <c r="J97" s="2">
        <f>TREND(Calibration!$A$2:$A$4,Calibration!$B$2:$B$4,C97)</f>
        <v>421.47018748905407</v>
      </c>
      <c r="K97" s="2">
        <f>TREND(Calibration!$A$2:$A$4,Calibration!$C$2:$C$4,E97)</f>
        <v>1169.0732821642632</v>
      </c>
      <c r="L97" s="2">
        <f>TREND(Calibration!$A$2:$A$4,Calibration!$D$2:$D$4,G97)</f>
        <v>633.96862805893772</v>
      </c>
    </row>
    <row r="98" spans="1:12" x14ac:dyDescent="0.25">
      <c r="A98">
        <v>480085</v>
      </c>
      <c r="B98">
        <v>13.88300037</v>
      </c>
      <c r="C98">
        <v>0.66210002000000001</v>
      </c>
      <c r="D98">
        <v>723.34997558999999</v>
      </c>
      <c r="E98">
        <v>3.5301999999999998</v>
      </c>
      <c r="F98">
        <v>9.9000003020963209E+37</v>
      </c>
      <c r="G98">
        <v>1.6335999999999999</v>
      </c>
      <c r="H98">
        <v>9.9000003020963209E+37</v>
      </c>
      <c r="J98" s="2">
        <f>TREND(Calibration!$A$2:$A$4,Calibration!$B$2:$B$4,C98)</f>
        <v>422.81960944198107</v>
      </c>
      <c r="K98" s="2">
        <f>TREND(Calibration!$A$2:$A$4,Calibration!$C$2:$C$4,E98)</f>
        <v>1408.5069847535869</v>
      </c>
      <c r="L98" s="2">
        <f>TREND(Calibration!$A$2:$A$4,Calibration!$D$2:$D$4,G98)</f>
        <v>632.40210764675328</v>
      </c>
    </row>
    <row r="99" spans="1:12" x14ac:dyDescent="0.25">
      <c r="A99">
        <v>485085</v>
      </c>
      <c r="B99">
        <v>13.82499981</v>
      </c>
      <c r="C99">
        <v>0.65829998000000001</v>
      </c>
      <c r="D99">
        <v>9.9000003020963209E+37</v>
      </c>
      <c r="E99">
        <v>3.26670003</v>
      </c>
      <c r="F99">
        <v>9.9000003020963209E+37</v>
      </c>
      <c r="G99">
        <v>1.6357999999999999</v>
      </c>
      <c r="H99">
        <v>9.9000003020963209E+37</v>
      </c>
      <c r="J99" s="2">
        <f>TREND(Calibration!$A$2:$A$4,Calibration!$B$2:$B$4,C99)</f>
        <v>420.48877576486115</v>
      </c>
      <c r="K99" s="2">
        <f>TREND(Calibration!$A$2:$A$4,Calibration!$C$2:$C$4,E99)</f>
        <v>1301.8987105942022</v>
      </c>
      <c r="L99" s="2">
        <f>TREND(Calibration!$A$2:$A$4,Calibration!$D$2:$D$4,G99)</f>
        <v>633.30903335702544</v>
      </c>
    </row>
    <row r="100" spans="1:12" x14ac:dyDescent="0.25">
      <c r="A100">
        <v>490086</v>
      </c>
      <c r="B100">
        <v>13.87699986</v>
      </c>
      <c r="C100">
        <v>0.66320002</v>
      </c>
      <c r="D100">
        <v>315.95300293000003</v>
      </c>
      <c r="E100">
        <v>3.13010001</v>
      </c>
      <c r="F100">
        <v>9.9000003020963209E+37</v>
      </c>
      <c r="G100">
        <v>1.625</v>
      </c>
      <c r="H100">
        <v>9.9000003020963209E+37</v>
      </c>
      <c r="J100" s="2">
        <f>TREND(Calibration!$A$2:$A$4,Calibration!$B$2:$B$4,C100)</f>
        <v>423.49431735159038</v>
      </c>
      <c r="K100" s="2">
        <f>TREND(Calibration!$A$2:$A$4,Calibration!$C$2:$C$4,E100)</f>
        <v>1246.6323195493096</v>
      </c>
      <c r="L100" s="2">
        <f>TREND(Calibration!$A$2:$A$4,Calibration!$D$2:$D$4,G100)</f>
        <v>628.85685259750733</v>
      </c>
    </row>
    <row r="101" spans="1:12" x14ac:dyDescent="0.25">
      <c r="A101">
        <v>495085</v>
      </c>
      <c r="B101">
        <v>13.80200005</v>
      </c>
      <c r="C101">
        <v>0.66369997999999997</v>
      </c>
      <c r="D101">
        <v>9.9000003020963209E+37</v>
      </c>
      <c r="E101">
        <v>3.1991999099999999</v>
      </c>
      <c r="F101">
        <v>9.9000003020963209E+37</v>
      </c>
      <c r="G101">
        <v>1.61259997</v>
      </c>
      <c r="H101">
        <v>9.9000003020963209E+37</v>
      </c>
      <c r="J101" s="2">
        <f>TREND(Calibration!$A$2:$A$4,Calibration!$B$2:$B$4,C101)</f>
        <v>423.80097823021606</v>
      </c>
      <c r="K101" s="2">
        <f>TREND(Calibration!$A$2:$A$4,Calibration!$C$2:$C$4,E101)</f>
        <v>1274.5891389887429</v>
      </c>
      <c r="L101" s="2">
        <f>TREND(Calibration!$A$2:$A$4,Calibration!$D$2:$D$4,G101)</f>
        <v>623.74507713607693</v>
      </c>
    </row>
    <row r="102" spans="1:12" x14ac:dyDescent="0.25">
      <c r="A102">
        <v>500086</v>
      </c>
      <c r="B102">
        <v>13.80500031</v>
      </c>
      <c r="C102">
        <v>0.66589999</v>
      </c>
      <c r="D102">
        <v>1026.4389648399999</v>
      </c>
      <c r="E102">
        <v>2.6791000399999998</v>
      </c>
      <c r="F102">
        <v>9.9000003020963209E+37</v>
      </c>
      <c r="G102">
        <v>1.62549996</v>
      </c>
      <c r="H102">
        <v>9.9000003020963209E+37</v>
      </c>
      <c r="J102" s="2">
        <f>TREND(Calibration!$A$2:$A$4,Calibration!$B$2:$B$4,C102)</f>
        <v>425.15040018314306</v>
      </c>
      <c r="K102" s="2">
        <f>TREND(Calibration!$A$2:$A$4,Calibration!$C$2:$C$4,E102)</f>
        <v>1064.1642591254911</v>
      </c>
      <c r="L102" s="2">
        <f>TREND(Calibration!$A$2:$A$4,Calibration!$D$2:$D$4,G102)</f>
        <v>629.0629555875563</v>
      </c>
    </row>
    <row r="103" spans="1:12" x14ac:dyDescent="0.25">
      <c r="A103">
        <v>505085</v>
      </c>
      <c r="B103">
        <v>13.82800007</v>
      </c>
      <c r="C103">
        <v>0.67339998000000001</v>
      </c>
      <c r="D103">
        <v>977.59600829999999</v>
      </c>
      <c r="E103">
        <v>2.86220002</v>
      </c>
      <c r="F103">
        <v>9.9000003020963209E+37</v>
      </c>
      <c r="G103">
        <v>1.6612000499999999</v>
      </c>
      <c r="H103">
        <v>9.9000003020963209E+37</v>
      </c>
      <c r="J103" s="2">
        <f>TREND(Calibration!$A$2:$A$4,Calibration!$B$2:$B$4,C103)</f>
        <v>429.75067525131669</v>
      </c>
      <c r="K103" s="2">
        <f>TREND(Calibration!$A$2:$A$4,Calibration!$C$2:$C$4,E103)</f>
        <v>1138.2438609805422</v>
      </c>
      <c r="L103" s="2">
        <f>TREND(Calibration!$A$2:$A$4,Calibration!$D$2:$D$4,G103)</f>
        <v>643.77992353302545</v>
      </c>
    </row>
    <row r="104" spans="1:12" x14ac:dyDescent="0.25">
      <c r="A104">
        <v>510084</v>
      </c>
      <c r="B104">
        <v>13.885999679999999</v>
      </c>
      <c r="C104">
        <v>0.67879999000000002</v>
      </c>
      <c r="D104">
        <v>835.60302734000004</v>
      </c>
      <c r="E104">
        <v>2.9059998999999999</v>
      </c>
      <c r="F104">
        <v>9.9000003020963209E+37</v>
      </c>
      <c r="G104">
        <v>1.64170003</v>
      </c>
      <c r="H104">
        <v>9.9000003020963209E+37</v>
      </c>
      <c r="J104" s="2">
        <f>TREND(Calibration!$A$2:$A$4,Calibration!$B$2:$B$4,C104)</f>
        <v>433.06288385037993</v>
      </c>
      <c r="K104" s="2">
        <f>TREND(Calibration!$A$2:$A$4,Calibration!$C$2:$C$4,E104)</f>
        <v>1155.9646585016505</v>
      </c>
      <c r="L104" s="2">
        <f>TREND(Calibration!$A$2:$A$4,Calibration!$D$2:$D$4,G104)</f>
        <v>635.7412555835607</v>
      </c>
    </row>
    <row r="105" spans="1:12" x14ac:dyDescent="0.25">
      <c r="A105">
        <v>515085</v>
      </c>
      <c r="B105">
        <v>13.902999879999999</v>
      </c>
      <c r="C105">
        <v>0.68049996999999995</v>
      </c>
      <c r="D105">
        <v>1135.7600097699999</v>
      </c>
      <c r="E105">
        <v>3.0966000600000001</v>
      </c>
      <c r="F105">
        <v>9.9000003020963209E+37</v>
      </c>
      <c r="G105">
        <v>1.6454999400000001</v>
      </c>
      <c r="H105">
        <v>9.9000003020963209E+37</v>
      </c>
      <c r="J105" s="2">
        <f>TREND(Calibration!$A$2:$A$4,Calibration!$B$2:$B$4,C105)</f>
        <v>434.10560198872321</v>
      </c>
      <c r="K105" s="2">
        <f>TREND(Calibration!$A$2:$A$4,Calibration!$C$2:$C$4,E105)</f>
        <v>1233.0787246326738</v>
      </c>
      <c r="L105" s="2">
        <f>TREND(Calibration!$A$2:$A$4,Calibration!$D$2:$D$4,G105)</f>
        <v>637.30772652707003</v>
      </c>
    </row>
    <row r="106" spans="1:12" x14ac:dyDescent="0.25">
      <c r="A106">
        <v>520084</v>
      </c>
      <c r="B106">
        <v>13.98700047</v>
      </c>
      <c r="C106">
        <v>0.67989999000000001</v>
      </c>
      <c r="D106">
        <v>1351.73205566</v>
      </c>
      <c r="E106">
        <v>2.77740002</v>
      </c>
      <c r="F106">
        <v>1361.85095215</v>
      </c>
      <c r="G106">
        <v>1.65470004</v>
      </c>
      <c r="H106">
        <v>9.9000003020963209E+37</v>
      </c>
      <c r="J106" s="2">
        <f>TREND(Calibration!$A$2:$A$4,Calibration!$B$2:$B$4,C106)</f>
        <v>433.73759175998924</v>
      </c>
      <c r="K106" s="2">
        <f>TREND(Calibration!$A$2:$A$4,Calibration!$C$2:$C$4,E106)</f>
        <v>1103.935008312681</v>
      </c>
      <c r="L106" s="2">
        <f>TREND(Calibration!$A$2:$A$4,Calibration!$D$2:$D$4,G106)</f>
        <v>641.10036617574065</v>
      </c>
    </row>
    <row r="107" spans="1:12" x14ac:dyDescent="0.25">
      <c r="A107">
        <v>525084</v>
      </c>
      <c r="B107">
        <v>14.05799961</v>
      </c>
      <c r="C107">
        <v>0.67720002000000001</v>
      </c>
      <c r="D107">
        <v>9.9000003020963209E+37</v>
      </c>
      <c r="E107">
        <v>2.7060999899999998</v>
      </c>
      <c r="F107">
        <v>9.9000003020963209E+37</v>
      </c>
      <c r="G107">
        <v>1.6595</v>
      </c>
      <c r="H107">
        <v>9.9000003020963209E+37</v>
      </c>
      <c r="J107" s="2">
        <f>TREND(Calibration!$A$2:$A$4,Calibration!$B$2:$B$4,C107)</f>
        <v>432.08150892843656</v>
      </c>
      <c r="K107" s="2">
        <f>TREND(Calibration!$A$2:$A$4,Calibration!$C$2:$C$4,E107)</f>
        <v>1075.088048118293</v>
      </c>
      <c r="L107" s="2">
        <f>TREND(Calibration!$A$2:$A$4,Calibration!$D$2:$D$4,G107)</f>
        <v>643.0790966904126</v>
      </c>
    </row>
    <row r="108" spans="1:12" x14ac:dyDescent="0.25">
      <c r="A108">
        <v>530085</v>
      </c>
      <c r="B108">
        <v>14.130000109999999</v>
      </c>
      <c r="C108">
        <v>0.68099999</v>
      </c>
      <c r="D108">
        <v>9.9000003020963209E+37</v>
      </c>
      <c r="E108">
        <v>3.6749999500000001</v>
      </c>
      <c r="F108">
        <v>9.9000003020963209E+37</v>
      </c>
      <c r="G108">
        <v>1.64059997</v>
      </c>
      <c r="H108">
        <v>9.9000003020963209E+37</v>
      </c>
      <c r="J108" s="2">
        <f>TREND(Calibration!$A$2:$A$4,Calibration!$B$2:$B$4,C108)</f>
        <v>434.41229966959861</v>
      </c>
      <c r="K108" s="2">
        <f>TREND(Calibration!$A$2:$A$4,Calibration!$C$2:$C$4,E108)</f>
        <v>1467.0909487967908</v>
      </c>
      <c r="L108" s="2">
        <f>TREND(Calibration!$A$2:$A$4,Calibration!$D$2:$D$4,G108)</f>
        <v>635.28776799408706</v>
      </c>
    </row>
    <row r="109" spans="1:12" x14ac:dyDescent="0.25">
      <c r="A109">
        <v>535085</v>
      </c>
      <c r="B109">
        <v>14.243000029999999</v>
      </c>
      <c r="C109">
        <v>0.68480003</v>
      </c>
      <c r="D109">
        <v>1179.56604004</v>
      </c>
      <c r="E109">
        <v>2.9535000299999998</v>
      </c>
      <c r="F109">
        <v>9.9000003020963209E+37</v>
      </c>
      <c r="G109">
        <v>1.65199995</v>
      </c>
      <c r="H109">
        <v>9.9000003020963209E+37</v>
      </c>
      <c r="J109" s="2">
        <f>TREND(Calibration!$A$2:$A$4,Calibration!$B$2:$B$4,C109)</f>
        <v>436.74313334671848</v>
      </c>
      <c r="K109" s="2">
        <f>TREND(Calibration!$A$2:$A$4,Calibration!$C$2:$C$4,E109)</f>
        <v>1175.1825236180923</v>
      </c>
      <c r="L109" s="2">
        <f>TREND(Calibration!$A$2:$A$4,Calibration!$D$2:$D$4,G109)</f>
        <v>639.98728388435472</v>
      </c>
    </row>
    <row r="110" spans="1:12" x14ac:dyDescent="0.25">
      <c r="A110">
        <v>540085</v>
      </c>
      <c r="B110">
        <v>14.369999890000001</v>
      </c>
      <c r="C110">
        <v>0.68589997000000003</v>
      </c>
      <c r="D110">
        <v>9.9000003020963209E+37</v>
      </c>
      <c r="E110">
        <v>3.07879996</v>
      </c>
      <c r="F110">
        <v>9.9000003020963209E+37</v>
      </c>
      <c r="G110">
        <v>1.63250005</v>
      </c>
      <c r="H110">
        <v>9.9000003020963209E+37</v>
      </c>
      <c r="J110" s="2">
        <f>TREND(Calibration!$A$2:$A$4,Calibration!$B$2:$B$4,C110)</f>
        <v>437.41780445407824</v>
      </c>
      <c r="K110" s="2">
        <f>TREND(Calibration!$A$2:$A$4,Calibration!$C$2:$C$4,E110)</f>
        <v>1225.8770617980842</v>
      </c>
      <c r="L110" s="2">
        <f>TREND(Calibration!$A$2:$A$4,Calibration!$D$2:$D$4,G110)</f>
        <v>631.94866540356509</v>
      </c>
    </row>
    <row r="111" spans="1:12" x14ac:dyDescent="0.25">
      <c r="A111">
        <v>545085</v>
      </c>
      <c r="B111">
        <v>14.42199993</v>
      </c>
      <c r="C111">
        <v>0.68419998999999998</v>
      </c>
      <c r="D111">
        <v>9.9000003020963209E+37</v>
      </c>
      <c r="E111">
        <v>2.6796999000000001</v>
      </c>
      <c r="F111">
        <v>9.9000003020963209E+37</v>
      </c>
      <c r="G111">
        <v>1.6211999699999999</v>
      </c>
      <c r="H111">
        <v>9.9000003020963209E+37</v>
      </c>
      <c r="J111" s="2">
        <f>TREND(Calibration!$A$2:$A$4,Calibration!$B$2:$B$4,C111)</f>
        <v>436.37508631573485</v>
      </c>
      <c r="K111" s="2">
        <f>TREND(Calibration!$A$2:$A$4,Calibration!$C$2:$C$4,E111)</f>
        <v>1064.4069537995636</v>
      </c>
      <c r="L111" s="2">
        <f>TREND(Calibration!$A$2:$A$4,Calibration!$D$2:$D$4,G111)</f>
        <v>627.29033218532288</v>
      </c>
    </row>
    <row r="112" spans="1:12" x14ac:dyDescent="0.25">
      <c r="A112">
        <v>550097</v>
      </c>
      <c r="B112">
        <v>14.461000439999999</v>
      </c>
      <c r="C112">
        <v>0.68589997000000003</v>
      </c>
      <c r="D112">
        <v>9.9000003020963209E+37</v>
      </c>
      <c r="E112">
        <v>2.8292999299999999</v>
      </c>
      <c r="F112">
        <v>9.9000003020963209E+37</v>
      </c>
      <c r="G112">
        <v>1.6266000300000001</v>
      </c>
      <c r="H112">
        <v>9.9000003020963209E+37</v>
      </c>
      <c r="J112" s="2">
        <f>TREND(Calibration!$A$2:$A$4,Calibration!$B$2:$B$4,C112)</f>
        <v>437.41780445407824</v>
      </c>
      <c r="K112" s="2">
        <f>TREND(Calibration!$A$2:$A$4,Calibration!$C$2:$C$4,E112)</f>
        <v>1124.9329607379786</v>
      </c>
      <c r="L112" s="2">
        <f>TREND(Calibration!$A$2:$A$4,Calibration!$D$2:$D$4,G112)</f>
        <v>629.51644729941961</v>
      </c>
    </row>
    <row r="113" spans="1:12" x14ac:dyDescent="0.25">
      <c r="A113">
        <v>555086</v>
      </c>
      <c r="B113">
        <v>14.51200008</v>
      </c>
      <c r="C113">
        <v>0.68210000000000004</v>
      </c>
      <c r="D113">
        <v>9.9000003020963209E+37</v>
      </c>
      <c r="E113">
        <v>3.0571999500000002</v>
      </c>
      <c r="F113">
        <v>9.9000003020963209E+37</v>
      </c>
      <c r="G113">
        <v>1.63310003</v>
      </c>
      <c r="H113">
        <v>9.9000003020963209E+37</v>
      </c>
      <c r="J113" s="2">
        <f>TREND(Calibration!$A$2:$A$4,Calibration!$B$2:$B$4,C113)</f>
        <v>435.08701371291625</v>
      </c>
      <c r="K113" s="2">
        <f>TREND(Calibration!$A$2:$A$4,Calibration!$C$2:$C$4,E113)</f>
        <v>1217.1380103745664</v>
      </c>
      <c r="L113" s="2">
        <f>TREND(Calibration!$A$2:$A$4,Calibration!$D$2:$D$4,G113)</f>
        <v>632.19600053431475</v>
      </c>
    </row>
    <row r="114" spans="1:12" x14ac:dyDescent="0.25">
      <c r="A114">
        <v>560087</v>
      </c>
      <c r="B114">
        <v>14.66800022</v>
      </c>
      <c r="C114">
        <v>0.67779999999999996</v>
      </c>
      <c r="D114">
        <v>626.31799316000001</v>
      </c>
      <c r="E114">
        <v>3.1672999900000001</v>
      </c>
      <c r="F114">
        <v>9.9000003020963209E+37</v>
      </c>
      <c r="G114">
        <v>1.6535999800000001</v>
      </c>
      <c r="H114">
        <v>9.9000003020963209E+37</v>
      </c>
      <c r="J114" s="2">
        <f>TREND(Calibration!$A$2:$A$4,Calibration!$B$2:$B$4,C114)</f>
        <v>432.44951915717058</v>
      </c>
      <c r="K114" s="2">
        <f>TREND(Calibration!$A$2:$A$4,Calibration!$C$2:$C$4,E114)</f>
        <v>1261.6828930524628</v>
      </c>
      <c r="L114" s="2">
        <f>TREND(Calibration!$A$2:$A$4,Calibration!$D$2:$D$4,G114)</f>
        <v>640.64687858626701</v>
      </c>
    </row>
    <row r="115" spans="1:12" x14ac:dyDescent="0.25">
      <c r="A115">
        <v>565086</v>
      </c>
      <c r="B115">
        <v>14.769000050000001</v>
      </c>
      <c r="C115">
        <v>0.68210000000000004</v>
      </c>
      <c r="D115">
        <v>1004.0380249</v>
      </c>
      <c r="E115">
        <v>2.6979999499999998</v>
      </c>
      <c r="F115">
        <v>9.9000003020963209E+37</v>
      </c>
      <c r="G115">
        <v>1.64170003</v>
      </c>
      <c r="H115">
        <v>9.9000003020963209E+37</v>
      </c>
      <c r="J115" s="2">
        <f>TREND(Calibration!$A$2:$A$4,Calibration!$B$2:$B$4,C115)</f>
        <v>435.08701371291625</v>
      </c>
      <c r="K115" s="2">
        <f>TREND(Calibration!$A$2:$A$4,Calibration!$C$2:$C$4,E115)</f>
        <v>1071.8108891682487</v>
      </c>
      <c r="L115" s="2">
        <f>TREND(Calibration!$A$2:$A$4,Calibration!$D$2:$D$4,G115)</f>
        <v>635.7412555835607</v>
      </c>
    </row>
    <row r="116" spans="1:12" x14ac:dyDescent="0.25">
      <c r="A116">
        <v>570102</v>
      </c>
      <c r="B116">
        <v>14.852999690000001</v>
      </c>
      <c r="C116">
        <v>0.67669999999999997</v>
      </c>
      <c r="D116">
        <v>9.9000003020963209E+37</v>
      </c>
      <c r="E116">
        <v>2.9772000300000001</v>
      </c>
      <c r="F116">
        <v>9.9000003020963209E+37</v>
      </c>
      <c r="G116">
        <v>1.65900004</v>
      </c>
      <c r="H116">
        <v>9.9000003020963209E+37</v>
      </c>
      <c r="J116" s="2">
        <f>TREND(Calibration!$A$2:$A$4,Calibration!$B$2:$B$4,C116)</f>
        <v>431.77481124756122</v>
      </c>
      <c r="K116" s="2">
        <f>TREND(Calibration!$A$2:$A$4,Calibration!$C$2:$C$4,E116)</f>
        <v>1184.7712006019167</v>
      </c>
      <c r="L116" s="2">
        <f>TREND(Calibration!$A$2:$A$4,Calibration!$D$2:$D$4,G116)</f>
        <v>642.87299370036362</v>
      </c>
    </row>
    <row r="117" spans="1:12" x14ac:dyDescent="0.25">
      <c r="A117">
        <v>575087</v>
      </c>
      <c r="B117">
        <v>14.911000250000001</v>
      </c>
      <c r="C117">
        <v>0.67830002</v>
      </c>
      <c r="D117">
        <v>807.79699706999997</v>
      </c>
      <c r="E117">
        <v>2.8908</v>
      </c>
      <c r="F117">
        <v>9.9000003020963209E+37</v>
      </c>
      <c r="G117">
        <v>1.63629997</v>
      </c>
      <c r="H117">
        <v>827.77197265999996</v>
      </c>
      <c r="J117" s="2">
        <f>TREND(Calibration!$A$2:$A$4,Calibration!$B$2:$B$4,C117)</f>
        <v>432.75621683804593</v>
      </c>
      <c r="K117" s="2">
        <f>TREND(Calibration!$A$2:$A$4,Calibration!$C$2:$C$4,E117)</f>
        <v>1149.8149989536998</v>
      </c>
      <c r="L117" s="2">
        <f>TREND(Calibration!$A$2:$A$4,Calibration!$D$2:$D$4,G117)</f>
        <v>633.51514046946409</v>
      </c>
    </row>
    <row r="118" spans="1:12" x14ac:dyDescent="0.25">
      <c r="A118">
        <v>580086</v>
      </c>
      <c r="B118">
        <v>14.972999570000001</v>
      </c>
      <c r="C118">
        <v>0.67559999000000004</v>
      </c>
      <c r="D118">
        <v>967.62701416000004</v>
      </c>
      <c r="E118">
        <v>3.0236999999999998</v>
      </c>
      <c r="F118">
        <v>9.9000003020963209E+37</v>
      </c>
      <c r="G118">
        <v>1.64230001</v>
      </c>
      <c r="H118">
        <v>9.9000003020963209E+37</v>
      </c>
      <c r="J118" s="2">
        <f>TREND(Calibration!$A$2:$A$4,Calibration!$B$2:$B$4,C118)</f>
        <v>431.10009720424364</v>
      </c>
      <c r="K118" s="2">
        <f>TREND(Calibration!$A$2:$A$4,Calibration!$C$2:$C$4,E118)</f>
        <v>1203.5844154579304</v>
      </c>
      <c r="L118" s="2">
        <f>TREND(Calibration!$A$2:$A$4,Calibration!$D$2:$D$4,G118)</f>
        <v>635.98859071431025</v>
      </c>
    </row>
    <row r="119" spans="1:12" x14ac:dyDescent="0.25">
      <c r="A119">
        <v>585087</v>
      </c>
      <c r="B119">
        <v>15.053999900000001</v>
      </c>
      <c r="C119">
        <v>0.67070001000000001</v>
      </c>
      <c r="D119">
        <v>9.9000003020963209E+37</v>
      </c>
      <c r="E119">
        <v>2.7455999900000001</v>
      </c>
      <c r="F119">
        <v>9.9000003020963209E+37</v>
      </c>
      <c r="G119">
        <v>1.6352000200000001</v>
      </c>
      <c r="H119">
        <v>9.9000003020963209E+37</v>
      </c>
      <c r="J119" s="2">
        <f>TREND(Calibration!$A$2:$A$4,Calibration!$B$2:$B$4,C119)</f>
        <v>428.09459241976401</v>
      </c>
      <c r="K119" s="2">
        <f>TREND(Calibration!$A$2:$A$4,Calibration!$C$2:$C$4,E119)</f>
        <v>1091.0691764246674</v>
      </c>
      <c r="L119" s="2">
        <f>TREND(Calibration!$A$2:$A$4,Calibration!$D$2:$D$4,G119)</f>
        <v>633.06169822627589</v>
      </c>
    </row>
    <row r="120" spans="1:12" x14ac:dyDescent="0.25">
      <c r="A120">
        <v>590087</v>
      </c>
      <c r="B120">
        <v>15.09599972</v>
      </c>
      <c r="C120">
        <v>0.66860001999999996</v>
      </c>
      <c r="D120">
        <v>1068.9930419899999</v>
      </c>
      <c r="E120">
        <v>2.7843999899999998</v>
      </c>
      <c r="F120">
        <v>9.9000003020963209E+37</v>
      </c>
      <c r="G120">
        <v>1.6174000500000001</v>
      </c>
      <c r="H120">
        <v>9.9000003020963209E+37</v>
      </c>
      <c r="J120" s="2">
        <f>TREND(Calibration!$A$2:$A$4,Calibration!$B$2:$B$4,C120)</f>
        <v>426.8065198169453</v>
      </c>
      <c r="K120" s="2">
        <f>TREND(Calibration!$A$2:$A$4,Calibration!$C$2:$C$4,E120)</f>
        <v>1106.7670948623206</v>
      </c>
      <c r="L120" s="2">
        <f>TREND(Calibration!$A$2:$A$4,Calibration!$D$2:$D$4,G120)</f>
        <v>625.723857119424</v>
      </c>
    </row>
    <row r="121" spans="1:12" x14ac:dyDescent="0.25">
      <c r="A121">
        <v>595086</v>
      </c>
      <c r="B121">
        <v>15.14500046</v>
      </c>
      <c r="C121">
        <v>0.66909998999999998</v>
      </c>
      <c r="D121">
        <v>434.52499390000003</v>
      </c>
      <c r="E121">
        <v>3.43409991</v>
      </c>
      <c r="F121">
        <v>9.9000003020963209E+37</v>
      </c>
      <c r="G121">
        <v>1.6184999900000001</v>
      </c>
      <c r="H121">
        <v>9.9000003020963209E+37</v>
      </c>
      <c r="J121" s="2">
        <f>TREND(Calibration!$A$2:$A$4,Calibration!$B$2:$B$4,C121)</f>
        <v>427.1131868292793</v>
      </c>
      <c r="K121" s="2">
        <f>TREND(Calibration!$A$2:$A$4,Calibration!$C$2:$C$4,E121)</f>
        <v>1369.6262792208254</v>
      </c>
      <c r="L121" s="2">
        <f>TREND(Calibration!$A$2:$A$4,Calibration!$D$2:$D$4,G121)</f>
        <v>626.17729524022263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15.152000429999999</v>
      </c>
      <c r="C2">
        <v>0.66700000000000004</v>
      </c>
      <c r="D2">
        <v>1084.14099121</v>
      </c>
      <c r="E2">
        <v>2.9551000599999999</v>
      </c>
      <c r="F2">
        <v>9.9000003020963209E+37</v>
      </c>
      <c r="G2">
        <v>1.6227999900000001</v>
      </c>
      <c r="H2">
        <v>9.9000003020963209E+37</v>
      </c>
      <c r="J2" s="2">
        <f>TREND(Calibration!$A$2:$A$4,Calibration!$B$2:$B$4,C2)</f>
        <v>425.8251142264607</v>
      </c>
      <c r="K2" s="2">
        <f>TREND(Calibration!$A$2:$A$4,Calibration!$C$2:$C$4,E2)</f>
        <v>1175.829872598448</v>
      </c>
      <c r="L2" s="2">
        <f>TREND(Calibration!$A$2:$A$4,Calibration!$D$2:$D$4,G2)</f>
        <v>627.9499227648455</v>
      </c>
      <c r="N2" s="2">
        <f>AVERAGE(J2:J265)</f>
        <v>425.77911333122609</v>
      </c>
    </row>
    <row r="3" spans="1:14" x14ac:dyDescent="0.25">
      <c r="A3">
        <v>5078</v>
      </c>
      <c r="B3">
        <v>15.079999920000001</v>
      </c>
      <c r="C3">
        <v>0.66860001999999996</v>
      </c>
      <c r="D3">
        <v>9.9000003020963209E+37</v>
      </c>
      <c r="E3">
        <v>2.76929998</v>
      </c>
      <c r="F3">
        <v>9.9000003020963209E+37</v>
      </c>
      <c r="G3">
        <v>1.6207</v>
      </c>
      <c r="H3">
        <v>9.9000003020963209E+37</v>
      </c>
      <c r="J3" s="2">
        <f>TREND(Calibration!$A$2:$A$4,Calibration!$B$2:$B$4,C3)</f>
        <v>426.8065198169453</v>
      </c>
      <c r="K3" s="2">
        <f>TREND(Calibration!$A$2:$A$4,Calibration!$C$2:$C$4,E3)</f>
        <v>1100.6578493626364</v>
      </c>
      <c r="L3" s="2">
        <f>TREND(Calibration!$A$2:$A$4,Calibration!$D$2:$D$4,G3)</f>
        <v>627.08422507288435</v>
      </c>
    </row>
    <row r="4" spans="1:14" x14ac:dyDescent="0.25">
      <c r="A4">
        <v>10079</v>
      </c>
      <c r="B4">
        <v>15.019000050000001</v>
      </c>
      <c r="C4">
        <v>0.66750001999999997</v>
      </c>
      <c r="D4">
        <v>1355.125</v>
      </c>
      <c r="E4">
        <v>2.8810999399999999</v>
      </c>
      <c r="F4">
        <v>9.9000003020963209E+37</v>
      </c>
      <c r="G4">
        <v>1.6396000399999999</v>
      </c>
      <c r="H4">
        <v>9.9000003020963209E+37</v>
      </c>
      <c r="J4" s="2">
        <f>TREND(Calibration!$A$2:$A$4,Calibration!$B$2:$B$4,C4)</f>
        <v>426.13181190733599</v>
      </c>
      <c r="K4" s="2">
        <f>TREND(Calibration!$A$2:$A$4,Calibration!$C$2:$C$4,E4)</f>
        <v>1145.8904950691549</v>
      </c>
      <c r="L4" s="2">
        <f>TREND(Calibration!$A$2:$A$4,Calibration!$D$2:$D$4,G4)</f>
        <v>634.87555789159944</v>
      </c>
    </row>
    <row r="5" spans="1:14" x14ac:dyDescent="0.25">
      <c r="A5">
        <v>15080</v>
      </c>
      <c r="B5">
        <v>15.057000159999999</v>
      </c>
      <c r="C5">
        <v>0.66909998999999998</v>
      </c>
      <c r="D5">
        <v>1100.64001465</v>
      </c>
      <c r="E5">
        <v>1.2539999500000001</v>
      </c>
      <c r="F5">
        <v>1084.89001465</v>
      </c>
      <c r="G5">
        <v>1.6460000299999999</v>
      </c>
      <c r="H5">
        <v>9.9000003020963209E+37</v>
      </c>
      <c r="J5" s="2">
        <f>TREND(Calibration!$A$2:$A$4,Calibration!$B$2:$B$4,C5)</f>
        <v>427.1131868292793</v>
      </c>
      <c r="K5" s="2">
        <f>TREND(Calibration!$A$2:$A$4,Calibration!$C$2:$C$4,E5)</f>
        <v>487.58938855042396</v>
      </c>
      <c r="L5" s="2">
        <f>TREND(Calibration!$A$2:$A$4,Calibration!$D$2:$D$4,G5)</f>
        <v>637.51388310818368</v>
      </c>
    </row>
    <row r="6" spans="1:14" x14ac:dyDescent="0.25">
      <c r="A6">
        <v>20081</v>
      </c>
      <c r="B6">
        <v>15.06999969</v>
      </c>
      <c r="C6">
        <v>0.67019998999999997</v>
      </c>
      <c r="D6">
        <v>812.32299805000002</v>
      </c>
      <c r="E6">
        <v>2.4231998899999998</v>
      </c>
      <c r="F6">
        <v>9.9000003020963209E+37</v>
      </c>
      <c r="G6">
        <v>1.6552</v>
      </c>
      <c r="H6">
        <v>9.9000003020963209E+37</v>
      </c>
      <c r="J6" s="2">
        <f>TREND(Calibration!$A$2:$A$4,Calibration!$B$2:$B$4,C6)</f>
        <v>427.78789473888867</v>
      </c>
      <c r="K6" s="2">
        <f>TREND(Calibration!$A$2:$A$4,Calibration!$C$2:$C$4,E6)</f>
        <v>960.63076214396301</v>
      </c>
      <c r="L6" s="2">
        <f>TREND(Calibration!$A$2:$A$4,Calibration!$D$2:$D$4,G6)</f>
        <v>641.30646916578962</v>
      </c>
    </row>
    <row r="7" spans="1:14" x14ac:dyDescent="0.25">
      <c r="A7">
        <v>25082</v>
      </c>
      <c r="B7">
        <v>15.12199974</v>
      </c>
      <c r="C7">
        <v>0.66640001999999998</v>
      </c>
      <c r="D7">
        <v>925.53497314000003</v>
      </c>
      <c r="E7">
        <v>2.4598998999999999</v>
      </c>
      <c r="F7">
        <v>9.9000003020963209E+37</v>
      </c>
      <c r="G7">
        <v>1.63629997</v>
      </c>
      <c r="H7">
        <v>9.9000003020963209E+37</v>
      </c>
      <c r="J7" s="2">
        <f>TREND(Calibration!$A$2:$A$4,Calibration!$B$2:$B$4,C7)</f>
        <v>425.45710399772662</v>
      </c>
      <c r="K7" s="2">
        <f>TREND(Calibration!$A$2:$A$4,Calibration!$C$2:$C$4,E7)</f>
        <v>975.47905502131016</v>
      </c>
      <c r="L7" s="2">
        <f>TREND(Calibration!$A$2:$A$4,Calibration!$D$2:$D$4,G7)</f>
        <v>633.51514046946409</v>
      </c>
    </row>
    <row r="8" spans="1:14" x14ac:dyDescent="0.25">
      <c r="A8">
        <v>30083</v>
      </c>
      <c r="B8">
        <v>15.161000250000001</v>
      </c>
      <c r="C8">
        <v>0.66909998999999998</v>
      </c>
      <c r="D8">
        <v>832.33502196999996</v>
      </c>
      <c r="E8">
        <v>2.43400002</v>
      </c>
      <c r="F8">
        <v>9.9000003020963209E+37</v>
      </c>
      <c r="G8">
        <v>1.63740003</v>
      </c>
      <c r="H8">
        <v>9.9000003020963209E+37</v>
      </c>
      <c r="J8" s="2">
        <f>TREND(Calibration!$A$2:$A$4,Calibration!$B$2:$B$4,C8)</f>
        <v>427.1131868292793</v>
      </c>
      <c r="K8" s="2">
        <f>TREND(Calibration!$A$2:$A$4,Calibration!$C$2:$C$4,E8)</f>
        <v>965.00033842891298</v>
      </c>
      <c r="L8" s="2">
        <f>TREND(Calibration!$A$2:$A$4,Calibration!$D$2:$D$4,G8)</f>
        <v>633.96862805893772</v>
      </c>
    </row>
    <row r="9" spans="1:14" x14ac:dyDescent="0.25">
      <c r="A9">
        <v>35083</v>
      </c>
      <c r="B9">
        <v>15.14500046</v>
      </c>
      <c r="C9">
        <v>0.66589999</v>
      </c>
      <c r="D9">
        <v>748.16802978999999</v>
      </c>
      <c r="E9">
        <v>2.4484999200000002</v>
      </c>
      <c r="F9">
        <v>9.9000003020963209E+37</v>
      </c>
      <c r="G9">
        <v>1.6352000200000001</v>
      </c>
      <c r="H9">
        <v>9.9000003020963209E+37</v>
      </c>
      <c r="J9" s="2">
        <f>TREND(Calibration!$A$2:$A$4,Calibration!$B$2:$B$4,C9)</f>
        <v>425.15040018314306</v>
      </c>
      <c r="K9" s="2">
        <f>TREND(Calibration!$A$2:$A$4,Calibration!$C$2:$C$4,E9)</f>
        <v>970.86678810814317</v>
      </c>
      <c r="L9" s="2">
        <f>TREND(Calibration!$A$2:$A$4,Calibration!$D$2:$D$4,G9)</f>
        <v>633.06169822627589</v>
      </c>
    </row>
    <row r="10" spans="1:14" x14ac:dyDescent="0.25">
      <c r="A10">
        <v>40083</v>
      </c>
      <c r="B10">
        <v>15.16800022</v>
      </c>
      <c r="C10">
        <v>0.66479999000000001</v>
      </c>
      <c r="D10">
        <v>721.72998046999999</v>
      </c>
      <c r="E10">
        <v>2.4307000599999999</v>
      </c>
      <c r="F10">
        <v>9.9000003020963209E+37</v>
      </c>
      <c r="G10">
        <v>1.6088000499999999</v>
      </c>
      <c r="H10">
        <v>9.9000003020963209E+37</v>
      </c>
      <c r="J10" s="2">
        <f>TREND(Calibration!$A$2:$A$4,Calibration!$B$2:$B$4,C10)</f>
        <v>424.4756922735337</v>
      </c>
      <c r="K10" s="2">
        <f>TREND(Calibration!$A$2:$A$4,Calibration!$C$2:$C$4,E10)</f>
        <v>963.66522237408003</v>
      </c>
      <c r="L10" s="2">
        <f>TREND(Calibration!$A$2:$A$4,Calibration!$D$2:$D$4,G10)</f>
        <v>622.17860207017804</v>
      </c>
    </row>
    <row r="11" spans="1:14" x14ac:dyDescent="0.25">
      <c r="A11">
        <v>45084</v>
      </c>
      <c r="B11">
        <v>15.16800022</v>
      </c>
      <c r="C11">
        <v>0.66369997999999997</v>
      </c>
      <c r="D11">
        <v>953.66198729999996</v>
      </c>
      <c r="E11">
        <v>2.4749998999999998</v>
      </c>
      <c r="F11">
        <v>9.9000003020963209E+37</v>
      </c>
      <c r="G11">
        <v>1.6081999499999999</v>
      </c>
      <c r="H11">
        <v>9.9000003020963209E+37</v>
      </c>
      <c r="J11" s="2">
        <f>TREND(Calibration!$A$2:$A$4,Calibration!$B$2:$B$4,C11)</f>
        <v>423.80097823021606</v>
      </c>
      <c r="K11" s="2">
        <f>TREND(Calibration!$A$2:$A$4,Calibration!$C$2:$C$4,E11)</f>
        <v>981.58829647513915</v>
      </c>
      <c r="L11" s="2">
        <f>TREND(Calibration!$A$2:$A$4,Calibration!$D$2:$D$4,G11)</f>
        <v>621.93121747075327</v>
      </c>
    </row>
    <row r="12" spans="1:14" x14ac:dyDescent="0.25">
      <c r="A12">
        <v>50093</v>
      </c>
      <c r="B12">
        <v>15.11299992</v>
      </c>
      <c r="C12">
        <v>0.66259997999999998</v>
      </c>
      <c r="D12">
        <v>1014.24798584</v>
      </c>
      <c r="E12">
        <v>2.4830999399999998</v>
      </c>
      <c r="F12">
        <v>9.9000003020963209E+37</v>
      </c>
      <c r="G12">
        <v>1.6174000500000001</v>
      </c>
      <c r="H12">
        <v>9.9000003020963209E+37</v>
      </c>
      <c r="J12" s="2">
        <f>TREND(Calibration!$A$2:$A$4,Calibration!$B$2:$B$4,C12)</f>
        <v>423.12627032060675</v>
      </c>
      <c r="K12" s="2">
        <f>TREND(Calibration!$A$2:$A$4,Calibration!$C$2:$C$4,E12)</f>
        <v>984.86545542518377</v>
      </c>
      <c r="L12" s="2">
        <f>TREND(Calibration!$A$2:$A$4,Calibration!$D$2:$D$4,G12)</f>
        <v>625.723857119424</v>
      </c>
    </row>
    <row r="13" spans="1:14" x14ac:dyDescent="0.25">
      <c r="A13">
        <v>55083</v>
      </c>
      <c r="B13">
        <v>15.07699966</v>
      </c>
      <c r="C13">
        <v>0.66420000999999995</v>
      </c>
      <c r="D13">
        <v>407.85101318</v>
      </c>
      <c r="E13">
        <v>2.4403998900000001</v>
      </c>
      <c r="F13">
        <v>9.9000003020963209E+37</v>
      </c>
      <c r="G13">
        <v>1.61899996</v>
      </c>
      <c r="H13">
        <v>9.9000003020963209E+37</v>
      </c>
      <c r="J13" s="2">
        <f>TREND(Calibration!$A$2:$A$4,Calibration!$B$2:$B$4,C13)</f>
        <v>424.10768204479967</v>
      </c>
      <c r="K13" s="2">
        <f>TREND(Calibration!$A$2:$A$4,Calibration!$C$2:$C$4,E13)</f>
        <v>967.58963320395389</v>
      </c>
      <c r="L13" s="2">
        <f>TREND(Calibration!$A$2:$A$4,Calibration!$D$2:$D$4,G13)</f>
        <v>626.38340235266105</v>
      </c>
    </row>
    <row r="14" spans="1:14" x14ac:dyDescent="0.25">
      <c r="A14">
        <v>60085</v>
      </c>
      <c r="B14">
        <v>15.04399967</v>
      </c>
      <c r="C14">
        <v>0.65399998000000004</v>
      </c>
      <c r="D14">
        <v>1293.8819580100001</v>
      </c>
      <c r="E14">
        <v>2.4214999700000002</v>
      </c>
      <c r="F14">
        <v>9.9000003020963209E+37</v>
      </c>
      <c r="G14">
        <v>1.6223000299999999</v>
      </c>
      <c r="H14">
        <v>9.9000003020963209E+37</v>
      </c>
      <c r="J14" s="2">
        <f>TREND(Calibration!$A$2:$A$4,Calibration!$B$2:$B$4,C14)</f>
        <v>417.85128120911554</v>
      </c>
      <c r="K14" s="2">
        <f>TREND(Calibration!$A$2:$A$4,Calibration!$C$2:$C$4,E14)</f>
        <v>959.94299911534108</v>
      </c>
      <c r="L14" s="2">
        <f>TREND(Calibration!$A$2:$A$4,Calibration!$D$2:$D$4,G14)</f>
        <v>627.74381977479652</v>
      </c>
    </row>
    <row r="15" spans="1:14" x14ac:dyDescent="0.25">
      <c r="A15">
        <v>65086</v>
      </c>
      <c r="B15">
        <v>15.02999973</v>
      </c>
      <c r="C15">
        <v>0.65509998999999997</v>
      </c>
      <c r="D15">
        <v>1141.5949707</v>
      </c>
      <c r="E15">
        <v>2.42420006</v>
      </c>
      <c r="F15">
        <v>9.9000003020963209E+37</v>
      </c>
      <c r="G15">
        <v>1.61899996</v>
      </c>
      <c r="H15">
        <v>9.9000003020963209E+37</v>
      </c>
      <c r="J15" s="2">
        <f>TREND(Calibration!$A$2:$A$4,Calibration!$B$2:$B$4,C15)</f>
        <v>418.52599525243312</v>
      </c>
      <c r="K15" s="2">
        <f>TREND(Calibration!$A$2:$A$4,Calibration!$C$2:$C$4,E15)</f>
        <v>961.03541645024632</v>
      </c>
      <c r="L15" s="2">
        <f>TREND(Calibration!$A$2:$A$4,Calibration!$D$2:$D$4,G15)</f>
        <v>626.38340235266105</v>
      </c>
    </row>
    <row r="16" spans="1:14" x14ac:dyDescent="0.25">
      <c r="A16">
        <v>70086</v>
      </c>
      <c r="B16">
        <v>15.00199986</v>
      </c>
      <c r="C16">
        <v>0.65670002000000005</v>
      </c>
      <c r="D16">
        <v>913.55102538999995</v>
      </c>
      <c r="E16">
        <v>2.4214999700000002</v>
      </c>
      <c r="F16">
        <v>9.9000003020963209E+37</v>
      </c>
      <c r="G16">
        <v>1.62390006</v>
      </c>
      <c r="H16">
        <v>9.9000003020963209E+37</v>
      </c>
      <c r="J16" s="2">
        <f>TREND(Calibration!$A$2:$A$4,Calibration!$B$2:$B$4,C16)</f>
        <v>419.5074069766261</v>
      </c>
      <c r="K16" s="2">
        <f>TREND(Calibration!$A$2:$A$4,Calibration!$C$2:$C$4,E16)</f>
        <v>959.94299911534108</v>
      </c>
      <c r="L16" s="2">
        <f>TREND(Calibration!$A$2:$A$4,Calibration!$D$2:$D$4,G16)</f>
        <v>628.4034144767088</v>
      </c>
    </row>
    <row r="17" spans="1:12" x14ac:dyDescent="0.25">
      <c r="A17">
        <v>75086</v>
      </c>
      <c r="B17">
        <v>14.97399998</v>
      </c>
      <c r="C17">
        <v>0.65780002000000004</v>
      </c>
      <c r="D17">
        <v>1317.2159423799999</v>
      </c>
      <c r="E17">
        <v>2.3750998999999999</v>
      </c>
      <c r="F17">
        <v>9.9000003020963209E+37</v>
      </c>
      <c r="G17">
        <v>1.6390000600000001</v>
      </c>
      <c r="H17">
        <v>9.9000003020963209E+37</v>
      </c>
      <c r="J17" s="2">
        <f>TREND(Calibration!$A$2:$A$4,Calibration!$B$2:$B$4,C17)</f>
        <v>420.18211488623547</v>
      </c>
      <c r="K17" s="2">
        <f>TREND(Calibration!$A$2:$A$4,Calibration!$C$2:$C$4,E17)</f>
        <v>941.17020235344899</v>
      </c>
      <c r="L17" s="2">
        <f>TREND(Calibration!$A$2:$A$4,Calibration!$D$2:$D$4,G17)</f>
        <v>634.62822276084989</v>
      </c>
    </row>
    <row r="18" spans="1:12" x14ac:dyDescent="0.25">
      <c r="A18">
        <v>80086</v>
      </c>
      <c r="B18">
        <v>14.958000180000001</v>
      </c>
      <c r="C18">
        <v>0.65880000999999999</v>
      </c>
      <c r="D18">
        <v>9.9000003020963209E+37</v>
      </c>
      <c r="E18">
        <v>2.3901998999999998</v>
      </c>
      <c r="F18">
        <v>9.9000003020963209E+37</v>
      </c>
      <c r="G18">
        <v>1.6433000600000001</v>
      </c>
      <c r="H18">
        <v>9.9000003020963209E+37</v>
      </c>
      <c r="J18" s="2">
        <f>TREND(Calibration!$A$2:$A$4,Calibration!$B$2:$B$4,C18)</f>
        <v>420.79547957944476</v>
      </c>
      <c r="K18" s="2">
        <f>TREND(Calibration!$A$2:$A$4,Calibration!$C$2:$C$4,E18)</f>
        <v>947.27944380727797</v>
      </c>
      <c r="L18" s="2">
        <f>TREND(Calibration!$A$2:$A$4,Calibration!$D$2:$D$4,G18)</f>
        <v>636.40085028547287</v>
      </c>
    </row>
    <row r="19" spans="1:12" x14ac:dyDescent="0.25">
      <c r="A19">
        <v>85086</v>
      </c>
      <c r="B19">
        <v>14.946999549999999</v>
      </c>
      <c r="C19">
        <v>0.66259997999999998</v>
      </c>
      <c r="D19">
        <v>9.9000003020963209E+37</v>
      </c>
      <c r="E19">
        <v>2.4058999999999999</v>
      </c>
      <c r="F19">
        <v>9.9000003020963209E+37</v>
      </c>
      <c r="G19">
        <v>1.6357999999999999</v>
      </c>
      <c r="H19">
        <v>9.9000003020963209E+37</v>
      </c>
      <c r="J19" s="2">
        <f>TREND(Calibration!$A$2:$A$4,Calibration!$B$2:$B$4,C19)</f>
        <v>423.12627032060675</v>
      </c>
      <c r="K19" s="2">
        <f>TREND(Calibration!$A$2:$A$4,Calibration!$C$2:$C$4,E19)</f>
        <v>953.63147703570598</v>
      </c>
      <c r="L19" s="2">
        <f>TREND(Calibration!$A$2:$A$4,Calibration!$D$2:$D$4,G19)</f>
        <v>633.30903335702544</v>
      </c>
    </row>
    <row r="20" spans="1:12" x14ac:dyDescent="0.25">
      <c r="A20">
        <v>90085</v>
      </c>
      <c r="B20">
        <v>14.86200047</v>
      </c>
      <c r="C20">
        <v>0.66210002000000001</v>
      </c>
      <c r="D20">
        <v>9.9000003020963209E+37</v>
      </c>
      <c r="E20">
        <v>2.41179991</v>
      </c>
      <c r="F20">
        <v>9.9000003020963209E+37</v>
      </c>
      <c r="G20">
        <v>1.6557999800000001</v>
      </c>
      <c r="H20">
        <v>9.9000003020963209E+37</v>
      </c>
      <c r="J20" s="2">
        <f>TREND(Calibration!$A$2:$A$4,Calibration!$B$2:$B$4,C20)</f>
        <v>422.81960944198107</v>
      </c>
      <c r="K20" s="2">
        <f>TREND(Calibration!$A$2:$A$4,Calibration!$C$2:$C$4,E20)</f>
        <v>956.01849523079613</v>
      </c>
      <c r="L20" s="2">
        <f>TREND(Calibration!$A$2:$A$4,Calibration!$D$2:$D$4,G20)</f>
        <v>641.55380429653928</v>
      </c>
    </row>
    <row r="21" spans="1:12" x14ac:dyDescent="0.25">
      <c r="A21">
        <v>95087</v>
      </c>
      <c r="B21">
        <v>14.75800037</v>
      </c>
      <c r="C21">
        <v>0.65780002000000004</v>
      </c>
      <c r="D21">
        <v>9.9000003020963209E+37</v>
      </c>
      <c r="E21">
        <v>2.3842999900000001</v>
      </c>
      <c r="F21">
        <v>966.12902831999997</v>
      </c>
      <c r="G21">
        <v>1.6497999400000001</v>
      </c>
      <c r="H21">
        <v>9.9000003020963209E+37</v>
      </c>
      <c r="J21" s="2">
        <f>TREND(Calibration!$A$2:$A$4,Calibration!$B$2:$B$4,C21)</f>
        <v>420.18211488623547</v>
      </c>
      <c r="K21" s="2">
        <f>TREND(Calibration!$A$2:$A$4,Calibration!$C$2:$C$4,E21)</f>
        <v>944.89242561218805</v>
      </c>
      <c r="L21" s="2">
        <f>TREND(Calibration!$A$2:$A$4,Calibration!$D$2:$D$4,G21)</f>
        <v>639.08035405169301</v>
      </c>
    </row>
    <row r="22" spans="1:12" x14ac:dyDescent="0.25">
      <c r="A22">
        <v>100086</v>
      </c>
      <c r="B22">
        <v>14.692999840000001</v>
      </c>
      <c r="C22">
        <v>0.65780002000000004</v>
      </c>
      <c r="D22">
        <v>1357.48706055</v>
      </c>
      <c r="E22">
        <v>2.41560006</v>
      </c>
      <c r="F22">
        <v>1010.4039917</v>
      </c>
      <c r="G22">
        <v>1.64230001</v>
      </c>
      <c r="H22">
        <v>9.9000003020963209E+37</v>
      </c>
      <c r="J22" s="2">
        <f>TREND(Calibration!$A$2:$A$4,Calibration!$B$2:$B$4,C22)</f>
        <v>420.18211488623547</v>
      </c>
      <c r="K22" s="2">
        <f>TREND(Calibration!$A$2:$A$4,Calibration!$C$2:$C$4,E22)</f>
        <v>957.55598092025093</v>
      </c>
      <c r="L22" s="2">
        <f>TREND(Calibration!$A$2:$A$4,Calibration!$D$2:$D$4,G22)</f>
        <v>635.98859071431025</v>
      </c>
    </row>
    <row r="23" spans="1:12" x14ac:dyDescent="0.25">
      <c r="A23">
        <v>105087</v>
      </c>
      <c r="B23">
        <v>14.62100029</v>
      </c>
      <c r="C23">
        <v>0.65670002000000005</v>
      </c>
      <c r="D23">
        <v>9.9000003020963209E+37</v>
      </c>
      <c r="E23">
        <v>2.4377000299999998</v>
      </c>
      <c r="F23">
        <v>836.34399413999995</v>
      </c>
      <c r="G23">
        <v>1.6497999400000001</v>
      </c>
      <c r="H23">
        <v>9.9000003020963209E+37</v>
      </c>
      <c r="J23" s="2">
        <f>TREND(Calibration!$A$2:$A$4,Calibration!$B$2:$B$4,C23)</f>
        <v>419.5074069766261</v>
      </c>
      <c r="K23" s="2">
        <f>TREND(Calibration!$A$2:$A$4,Calibration!$C$2:$C$4,E23)</f>
        <v>966.49730892371963</v>
      </c>
      <c r="L23" s="2">
        <f>TREND(Calibration!$A$2:$A$4,Calibration!$D$2:$D$4,G23)</f>
        <v>639.08035405169301</v>
      </c>
    </row>
    <row r="24" spans="1:12" x14ac:dyDescent="0.25">
      <c r="A24">
        <v>110088</v>
      </c>
      <c r="B24">
        <v>14.5340004</v>
      </c>
      <c r="C24">
        <v>0.65560001000000001</v>
      </c>
      <c r="D24">
        <v>1233.9699707</v>
      </c>
      <c r="E24">
        <v>2.4151001000000001</v>
      </c>
      <c r="F24">
        <v>1072.14099121</v>
      </c>
      <c r="G24">
        <v>1.64170003</v>
      </c>
      <c r="H24">
        <v>9.9000003020963209E+37</v>
      </c>
      <c r="J24" s="2">
        <f>TREND(Calibration!$A$2:$A$4,Calibration!$B$2:$B$4,C24)</f>
        <v>418.83269293330846</v>
      </c>
      <c r="K24" s="2">
        <f>TREND(Calibration!$A$2:$A$4,Calibration!$C$2:$C$4,E24)</f>
        <v>957.35370434030028</v>
      </c>
      <c r="L24" s="2">
        <f>TREND(Calibration!$A$2:$A$4,Calibration!$D$2:$D$4,G24)</f>
        <v>635.7412555835607</v>
      </c>
    </row>
    <row r="25" spans="1:12" x14ac:dyDescent="0.25">
      <c r="A25">
        <v>115088</v>
      </c>
      <c r="B25">
        <v>14.45600033</v>
      </c>
      <c r="C25">
        <v>0.65719998000000002</v>
      </c>
      <c r="D25">
        <v>1028.5100097699999</v>
      </c>
      <c r="E25">
        <v>2.4798998800000001</v>
      </c>
      <c r="F25">
        <v>9.9000003020963209E+37</v>
      </c>
      <c r="G25">
        <v>1.6352000200000001</v>
      </c>
      <c r="H25">
        <v>9.9000003020963209E+37</v>
      </c>
      <c r="J25" s="2">
        <f>TREND(Calibration!$A$2:$A$4,Calibration!$B$2:$B$4,C25)</f>
        <v>419.81406785525184</v>
      </c>
      <c r="K25" s="2">
        <f>TREND(Calibration!$A$2:$A$4,Calibration!$C$2:$C$4,E25)</f>
        <v>983.57075746447265</v>
      </c>
      <c r="L25" s="2">
        <f>TREND(Calibration!$A$2:$A$4,Calibration!$D$2:$D$4,G25)</f>
        <v>633.06169822627589</v>
      </c>
    </row>
    <row r="26" spans="1:12" x14ac:dyDescent="0.25">
      <c r="A26">
        <v>120088</v>
      </c>
      <c r="B26">
        <v>14.42300034</v>
      </c>
      <c r="C26">
        <v>0.65509998999999997</v>
      </c>
      <c r="D26">
        <v>953.55999756000006</v>
      </c>
      <c r="E26">
        <v>2.6607999800000002</v>
      </c>
      <c r="F26">
        <v>9.9000003020963209E+37</v>
      </c>
      <c r="G26">
        <v>1.6103999600000001</v>
      </c>
      <c r="H26">
        <v>9.9000003020963209E+37</v>
      </c>
      <c r="J26" s="2">
        <f>TREND(Calibration!$A$2:$A$4,Calibration!$B$2:$B$4,C26)</f>
        <v>418.52599525243312</v>
      </c>
      <c r="K26" s="2">
        <f>TREND(Calibration!$A$2:$A$4,Calibration!$C$2:$C$4,E26)</f>
        <v>1056.7603197109509</v>
      </c>
      <c r="L26" s="2">
        <f>TREND(Calibration!$A$2:$A$4,Calibration!$D$2:$D$4,G26)</f>
        <v>622.83814730341521</v>
      </c>
    </row>
    <row r="27" spans="1:12" x14ac:dyDescent="0.25">
      <c r="A27">
        <v>125087</v>
      </c>
      <c r="B27">
        <v>14.38799953</v>
      </c>
      <c r="C27">
        <v>0.65560001000000001</v>
      </c>
      <c r="D27">
        <v>877.60198975000003</v>
      </c>
      <c r="E27">
        <v>2.5841000099999998</v>
      </c>
      <c r="F27">
        <v>9.9000003020963209E+37</v>
      </c>
      <c r="G27">
        <v>1.6103999600000001</v>
      </c>
      <c r="H27">
        <v>9.9000003020963209E+37</v>
      </c>
      <c r="J27" s="2">
        <f>TREND(Calibration!$A$2:$A$4,Calibration!$B$2:$B$4,C27)</f>
        <v>418.83269293330846</v>
      </c>
      <c r="K27" s="2">
        <f>TREND(Calibration!$A$2:$A$4,Calibration!$C$2:$C$4,E27)</f>
        <v>1025.728621947279</v>
      </c>
      <c r="L27" s="2">
        <f>TREND(Calibration!$A$2:$A$4,Calibration!$D$2:$D$4,G27)</f>
        <v>622.83814730341521</v>
      </c>
    </row>
    <row r="28" spans="1:12" x14ac:dyDescent="0.25">
      <c r="A28">
        <v>130088</v>
      </c>
      <c r="B28">
        <v>14.43999958</v>
      </c>
      <c r="C28">
        <v>0.65670002000000005</v>
      </c>
      <c r="D28">
        <v>408.91799927</v>
      </c>
      <c r="E28">
        <v>2.5123000100000001</v>
      </c>
      <c r="F28">
        <v>9.9000003020963209E+37</v>
      </c>
      <c r="G28">
        <v>1.61899996</v>
      </c>
      <c r="H28">
        <v>9.9000003020963209E+37</v>
      </c>
      <c r="J28" s="2">
        <f>TREND(Calibration!$A$2:$A$4,Calibration!$B$2:$B$4,C28)</f>
        <v>419.5074069766261</v>
      </c>
      <c r="K28" s="2">
        <f>TREND(Calibration!$A$2:$A$4,Calibration!$C$2:$C$4,E28)</f>
        <v>996.67938112708521</v>
      </c>
      <c r="L28" s="2">
        <f>TREND(Calibration!$A$2:$A$4,Calibration!$D$2:$D$4,G28)</f>
        <v>626.38340235266105</v>
      </c>
    </row>
    <row r="29" spans="1:12" x14ac:dyDescent="0.25">
      <c r="A29">
        <v>135088</v>
      </c>
      <c r="B29">
        <v>14.397000309999999</v>
      </c>
      <c r="C29">
        <v>0.66049999000000004</v>
      </c>
      <c r="D29">
        <v>1071.4160156200001</v>
      </c>
      <c r="E29">
        <v>2.4630999600000001</v>
      </c>
      <c r="F29">
        <v>9.9000003020963209E+37</v>
      </c>
      <c r="G29">
        <v>1.63789999</v>
      </c>
      <c r="H29">
        <v>9.9000003020963209E+37</v>
      </c>
      <c r="J29" s="2">
        <f>TREND(Calibration!$A$2:$A$4,Calibration!$B$2:$B$4,C29)</f>
        <v>421.83819771778815</v>
      </c>
      <c r="K29" s="2">
        <f>TREND(Calibration!$A$2:$A$4,Calibration!$C$2:$C$4,E29)</f>
        <v>976.77375298202151</v>
      </c>
      <c r="L29" s="2">
        <f>TREND(Calibration!$A$2:$A$4,Calibration!$D$2:$D$4,G29)</f>
        <v>634.17473104898659</v>
      </c>
    </row>
    <row r="30" spans="1:12" x14ac:dyDescent="0.25">
      <c r="A30">
        <v>140088</v>
      </c>
      <c r="B30">
        <v>14.35499954</v>
      </c>
      <c r="C30">
        <v>0.66100000999999997</v>
      </c>
      <c r="D30">
        <v>1176.8790283200001</v>
      </c>
      <c r="E30">
        <v>2.4674000700000001</v>
      </c>
      <c r="F30">
        <v>9.9000003020963209E+37</v>
      </c>
      <c r="G30">
        <v>1.62820005</v>
      </c>
      <c r="H30">
        <v>9.9000003020963209E+37</v>
      </c>
      <c r="J30" s="2">
        <f>TREND(Calibration!$A$2:$A$4,Calibration!$B$2:$B$4,C30)</f>
        <v>422.14489539866344</v>
      </c>
      <c r="K30" s="2">
        <f>TREND(Calibration!$A$2:$A$4,Calibration!$C$2:$C$4,E30)</f>
        <v>978.51351525142707</v>
      </c>
      <c r="L30" s="2">
        <f>TREND(Calibration!$A$2:$A$4,Calibration!$D$2:$D$4,G30)</f>
        <v>630.17603787894211</v>
      </c>
    </row>
    <row r="31" spans="1:12" x14ac:dyDescent="0.25">
      <c r="A31">
        <v>145088</v>
      </c>
      <c r="B31">
        <v>14.34200001</v>
      </c>
      <c r="C31">
        <v>0.65880000999999999</v>
      </c>
      <c r="D31">
        <v>1236.0319824200001</v>
      </c>
      <c r="E31">
        <v>2.4853000600000001</v>
      </c>
      <c r="F31">
        <v>9.9000003020963209E+37</v>
      </c>
      <c r="G31">
        <v>1.61960006</v>
      </c>
      <c r="H31">
        <v>9.9000003020963209E+37</v>
      </c>
      <c r="J31" s="2">
        <f>TREND(Calibration!$A$2:$A$4,Calibration!$B$2:$B$4,C31)</f>
        <v>420.79547957944476</v>
      </c>
      <c r="K31" s="2">
        <f>TREND(Calibration!$A$2:$A$4,Calibration!$C$2:$C$4,E31)</f>
        <v>985.75559213428312</v>
      </c>
      <c r="L31" s="2">
        <f>TREND(Calibration!$A$2:$A$4,Calibration!$D$2:$D$4,G31)</f>
        <v>626.63078695208583</v>
      </c>
    </row>
    <row r="32" spans="1:12" x14ac:dyDescent="0.25">
      <c r="A32">
        <v>150089</v>
      </c>
      <c r="B32">
        <v>14.289999959999999</v>
      </c>
      <c r="C32">
        <v>0.65020001000000005</v>
      </c>
      <c r="D32">
        <v>9.9000003020963209E+37</v>
      </c>
      <c r="E32">
        <v>2.52959991</v>
      </c>
      <c r="F32">
        <v>9.9000003020963209E+37</v>
      </c>
      <c r="G32">
        <v>1.6162999899999999</v>
      </c>
      <c r="H32">
        <v>9.9000003020963209E+37</v>
      </c>
      <c r="J32" s="2">
        <f>TREND(Calibration!$A$2:$A$4,Calibration!$B$2:$B$4,C32)</f>
        <v>415.52049046795355</v>
      </c>
      <c r="K32" s="2">
        <f>TREND(Calibration!$A$2:$A$4,Calibration!$C$2:$C$4,E32)</f>
        <v>1003.6786702811976</v>
      </c>
      <c r="L32" s="2">
        <f>TREND(Calibration!$A$2:$A$4,Calibration!$D$2:$D$4,G32)</f>
        <v>625.27036952995024</v>
      </c>
    </row>
    <row r="33" spans="1:12" x14ac:dyDescent="0.25">
      <c r="A33">
        <v>155089</v>
      </c>
      <c r="B33">
        <v>14.27099991</v>
      </c>
      <c r="C33">
        <v>0.64800000000000002</v>
      </c>
      <c r="D33">
        <v>9.9000003020963209E+37</v>
      </c>
      <c r="E33">
        <v>2.5257999899999999</v>
      </c>
      <c r="F33">
        <v>1215.8699951200001</v>
      </c>
      <c r="G33">
        <v>1.62010002</v>
      </c>
      <c r="H33">
        <v>9.9000003020963209E+37</v>
      </c>
      <c r="J33" s="2">
        <f>TREND(Calibration!$A$2:$A$4,Calibration!$B$2:$B$4,C33)</f>
        <v>414.17106851502655</v>
      </c>
      <c r="K33" s="2">
        <f>TREND(Calibration!$A$2:$A$4,Calibration!$C$2:$C$4,E33)</f>
        <v>1002.1412776464139</v>
      </c>
      <c r="L33" s="2">
        <f>TREND(Calibration!$A$2:$A$4,Calibration!$D$2:$D$4,G33)</f>
        <v>626.83688994213469</v>
      </c>
    </row>
    <row r="34" spans="1:12" x14ac:dyDescent="0.25">
      <c r="A34">
        <v>160089</v>
      </c>
      <c r="B34">
        <v>14.22900009</v>
      </c>
      <c r="C34">
        <v>0.65130001000000004</v>
      </c>
      <c r="D34">
        <v>9.9000003020963209E+37</v>
      </c>
      <c r="E34">
        <v>2.4549999200000001</v>
      </c>
      <c r="F34">
        <v>951.05999756000006</v>
      </c>
      <c r="G34">
        <v>1.6335999999999999</v>
      </c>
      <c r="H34">
        <v>9.9000003020963209E+37</v>
      </c>
      <c r="J34" s="2">
        <f>TREND(Calibration!$A$2:$A$4,Calibration!$B$2:$B$4,C34)</f>
        <v>416.19519837756286</v>
      </c>
      <c r="K34" s="2">
        <f>TREND(Calibration!$A$2:$A$4,Calibration!$C$2:$C$4,E34)</f>
        <v>973.49659403197688</v>
      </c>
      <c r="L34" s="2">
        <f>TREND(Calibration!$A$2:$A$4,Calibration!$D$2:$D$4,G34)</f>
        <v>632.40210764675328</v>
      </c>
    </row>
    <row r="35" spans="1:12" x14ac:dyDescent="0.25">
      <c r="A35">
        <v>165090</v>
      </c>
      <c r="B35">
        <v>14.18299961</v>
      </c>
      <c r="C35">
        <v>0.65339999999999998</v>
      </c>
      <c r="D35">
        <v>1243.9630127</v>
      </c>
      <c r="E35">
        <v>2.4911999699999998</v>
      </c>
      <c r="F35">
        <v>1258.0190429700001</v>
      </c>
      <c r="G35">
        <v>1.6497999400000001</v>
      </c>
      <c r="H35">
        <v>9.9000003020963209E+37</v>
      </c>
      <c r="J35" s="2">
        <f>TREND(Calibration!$A$2:$A$4,Calibration!$B$2:$B$4,C35)</f>
        <v>417.48327098038152</v>
      </c>
      <c r="K35" s="2">
        <f>TREND(Calibration!$A$2:$A$4,Calibration!$C$2:$C$4,E35)</f>
        <v>988.14261032937316</v>
      </c>
      <c r="L35" s="2">
        <f>TREND(Calibration!$A$2:$A$4,Calibration!$D$2:$D$4,G35)</f>
        <v>639.08035405169301</v>
      </c>
    </row>
    <row r="36" spans="1:12" x14ac:dyDescent="0.25">
      <c r="A36">
        <v>170090</v>
      </c>
      <c r="B36">
        <v>14.14099979</v>
      </c>
      <c r="C36">
        <v>0.65719998000000002</v>
      </c>
      <c r="D36">
        <v>1024.23706055</v>
      </c>
      <c r="E36">
        <v>2.4853000600000001</v>
      </c>
      <c r="F36">
        <v>9.9000003020963209E+37</v>
      </c>
      <c r="G36">
        <v>1.66009998</v>
      </c>
      <c r="H36">
        <v>9.9000003020963209E+37</v>
      </c>
      <c r="J36" s="2">
        <f>TREND(Calibration!$A$2:$A$4,Calibration!$B$2:$B$4,C36)</f>
        <v>419.81406785525184</v>
      </c>
      <c r="K36" s="2">
        <f>TREND(Calibration!$A$2:$A$4,Calibration!$C$2:$C$4,E36)</f>
        <v>985.75559213428312</v>
      </c>
      <c r="L36" s="2">
        <f>TREND(Calibration!$A$2:$A$4,Calibration!$D$2:$D$4,G36)</f>
        <v>643.32643182116215</v>
      </c>
    </row>
    <row r="37" spans="1:12" x14ac:dyDescent="0.25">
      <c r="A37">
        <v>175102</v>
      </c>
      <c r="B37">
        <v>14.12800026</v>
      </c>
      <c r="C37">
        <v>0.65339999999999998</v>
      </c>
      <c r="D37">
        <v>1051.5019531200001</v>
      </c>
      <c r="E37">
        <v>2.4544999600000001</v>
      </c>
      <c r="F37">
        <v>9.9000003020963209E+37</v>
      </c>
      <c r="G37">
        <v>1.6439000399999999</v>
      </c>
      <c r="H37">
        <v>9.9000003020963209E+37</v>
      </c>
      <c r="J37" s="2">
        <f>TREND(Calibration!$A$2:$A$4,Calibration!$B$2:$B$4,C37)</f>
        <v>417.48327098038152</v>
      </c>
      <c r="K37" s="2">
        <f>TREND(Calibration!$A$2:$A$4,Calibration!$C$2:$C$4,E37)</f>
        <v>973.29431745202612</v>
      </c>
      <c r="L37" s="2">
        <f>TREND(Calibration!$A$2:$A$4,Calibration!$D$2:$D$4,G37)</f>
        <v>636.64818541622242</v>
      </c>
    </row>
    <row r="38" spans="1:12" x14ac:dyDescent="0.25">
      <c r="A38">
        <v>180090</v>
      </c>
      <c r="B38">
        <v>14.14500046</v>
      </c>
      <c r="C38">
        <v>0.65339999999999998</v>
      </c>
      <c r="D38">
        <v>475.43301392000001</v>
      </c>
      <c r="E38">
        <v>2.4377000299999998</v>
      </c>
      <c r="F38">
        <v>9.9000003020963209E+37</v>
      </c>
      <c r="G38">
        <v>1.65310001</v>
      </c>
      <c r="H38">
        <v>9.9000003020963209E+37</v>
      </c>
      <c r="J38" s="2">
        <f>TREND(Calibration!$A$2:$A$4,Calibration!$B$2:$B$4,C38)</f>
        <v>417.48327098038152</v>
      </c>
      <c r="K38" s="2">
        <f>TREND(Calibration!$A$2:$A$4,Calibration!$C$2:$C$4,E38)</f>
        <v>966.49730892371963</v>
      </c>
      <c r="L38" s="2">
        <f>TREND(Calibration!$A$2:$A$4,Calibration!$D$2:$D$4,G38)</f>
        <v>640.44077147382848</v>
      </c>
    </row>
    <row r="39" spans="1:12" x14ac:dyDescent="0.25">
      <c r="A39">
        <v>185089</v>
      </c>
      <c r="B39">
        <v>14.045000079999999</v>
      </c>
      <c r="C39">
        <v>0.65939999000000005</v>
      </c>
      <c r="D39">
        <v>9.9000003020963209E+37</v>
      </c>
      <c r="E39">
        <v>2.4286000699999999</v>
      </c>
      <c r="F39">
        <v>9.9000003020963209E+37</v>
      </c>
      <c r="G39">
        <v>1.65409994</v>
      </c>
      <c r="H39">
        <v>9.9000003020963209E+37</v>
      </c>
      <c r="J39" s="2">
        <f>TREND(Calibration!$A$2:$A$4,Calibration!$B$2:$B$4,C39)</f>
        <v>421.16348980817878</v>
      </c>
      <c r="K39" s="2">
        <f>TREND(Calibration!$A$2:$A$4,Calibration!$C$2:$C$4,E39)</f>
        <v>962.8155968137736</v>
      </c>
      <c r="L39" s="2">
        <f>TREND(Calibration!$A$2:$A$4,Calibration!$D$2:$D$4,G39)</f>
        <v>640.85298157631598</v>
      </c>
    </row>
    <row r="40" spans="1:12" x14ac:dyDescent="0.25">
      <c r="A40">
        <v>190089</v>
      </c>
      <c r="B40">
        <v>14.050999640000001</v>
      </c>
      <c r="C40">
        <v>0.66589999</v>
      </c>
      <c r="D40">
        <v>9.9000003020963209E+37</v>
      </c>
      <c r="E40">
        <v>2.4463999300000001</v>
      </c>
      <c r="F40">
        <v>9.9000003020963209E+37</v>
      </c>
      <c r="G40">
        <v>1.65900004</v>
      </c>
      <c r="H40">
        <v>9.9000003020963209E+37</v>
      </c>
      <c r="J40" s="2">
        <f>TREND(Calibration!$A$2:$A$4,Calibration!$B$2:$B$4,C40)</f>
        <v>425.15040018314306</v>
      </c>
      <c r="K40" s="2">
        <f>TREND(Calibration!$A$2:$A$4,Calibration!$C$2:$C$4,E40)</f>
        <v>970.01716254783685</v>
      </c>
      <c r="L40" s="2">
        <f>TREND(Calibration!$A$2:$A$4,Calibration!$D$2:$D$4,G40)</f>
        <v>642.87299370036362</v>
      </c>
    </row>
    <row r="41" spans="1:12" x14ac:dyDescent="0.25">
      <c r="A41">
        <v>195090</v>
      </c>
      <c r="B41">
        <v>14.05500031</v>
      </c>
      <c r="C41">
        <v>0.66750001999999997</v>
      </c>
      <c r="D41">
        <v>621.17700194999998</v>
      </c>
      <c r="E41">
        <v>2.4356000400000002</v>
      </c>
      <c r="F41">
        <v>9.9000003020963209E+37</v>
      </c>
      <c r="G41">
        <v>1.66760004</v>
      </c>
      <c r="H41">
        <v>9.9000003020963209E+37</v>
      </c>
      <c r="J41" s="2">
        <f>TREND(Calibration!$A$2:$A$4,Calibration!$B$2:$B$4,C41)</f>
        <v>426.13181190733599</v>
      </c>
      <c r="K41" s="2">
        <f>TREND(Calibration!$A$2:$A$4,Calibration!$C$2:$C$4,E41)</f>
        <v>965.64768336341342</v>
      </c>
      <c r="L41" s="2">
        <f>TREND(Calibration!$A$2:$A$4,Calibration!$D$2:$D$4,G41)</f>
        <v>646.41824874960957</v>
      </c>
    </row>
    <row r="42" spans="1:12" x14ac:dyDescent="0.25">
      <c r="A42">
        <v>200089</v>
      </c>
      <c r="B42">
        <v>14.03299999</v>
      </c>
      <c r="C42">
        <v>0.66860001999999996</v>
      </c>
      <c r="D42">
        <v>1140.6939697299999</v>
      </c>
      <c r="E42">
        <v>2.4604001000000002</v>
      </c>
      <c r="F42">
        <v>9.9000003020963209E+37</v>
      </c>
      <c r="G42">
        <v>1.6720000500000001</v>
      </c>
      <c r="H42">
        <v>9.9000003020963209E+37</v>
      </c>
      <c r="J42" s="2">
        <f>TREND(Calibration!$A$2:$A$4,Calibration!$B$2:$B$4,C42)</f>
        <v>426.8065198169453</v>
      </c>
      <c r="K42" s="2">
        <f>TREND(Calibration!$A$2:$A$4,Calibration!$C$2:$C$4,E42)</f>
        <v>975.68142870178747</v>
      </c>
      <c r="L42" s="2">
        <f>TREND(Calibration!$A$2:$A$4,Calibration!$D$2:$D$4,G42)</f>
        <v>648.23210429254368</v>
      </c>
    </row>
    <row r="43" spans="1:12" x14ac:dyDescent="0.25">
      <c r="A43">
        <v>205090</v>
      </c>
      <c r="B43">
        <v>14.03299999</v>
      </c>
      <c r="C43">
        <v>0.65719998000000002</v>
      </c>
      <c r="D43">
        <v>1121.2469482399999</v>
      </c>
      <c r="E43">
        <v>2.40159988</v>
      </c>
      <c r="F43">
        <v>9.9000003020963209E+37</v>
      </c>
      <c r="G43">
        <v>1.6605999499999999</v>
      </c>
      <c r="H43">
        <v>9.9000003020963209E+37</v>
      </c>
      <c r="J43" s="2">
        <f>TREND(Calibration!$A$2:$A$4,Calibration!$B$2:$B$4,C43)</f>
        <v>419.81406785525184</v>
      </c>
      <c r="K43" s="2">
        <f>TREND(Calibration!$A$2:$A$4,Calibration!$C$2:$C$4,E43)</f>
        <v>951.89171072044508</v>
      </c>
      <c r="L43" s="2">
        <f>TREND(Calibration!$A$2:$A$4,Calibration!$D$2:$D$4,G43)</f>
        <v>643.53253893360068</v>
      </c>
    </row>
    <row r="44" spans="1:12" x14ac:dyDescent="0.25">
      <c r="A44">
        <v>210090</v>
      </c>
      <c r="B44">
        <v>14.027000429999999</v>
      </c>
      <c r="C44">
        <v>0.66420000999999995</v>
      </c>
      <c r="D44">
        <v>903.42901611000002</v>
      </c>
      <c r="E44">
        <v>2.3410999800000001</v>
      </c>
      <c r="F44">
        <v>9.9000003020963209E+37</v>
      </c>
      <c r="G44">
        <v>1.6617000099999999</v>
      </c>
      <c r="H44">
        <v>9.9000003020963209E+37</v>
      </c>
      <c r="J44" s="2">
        <f>TREND(Calibration!$A$2:$A$4,Calibration!$B$2:$B$4,C44)</f>
        <v>424.10768204479967</v>
      </c>
      <c r="K44" s="2">
        <f>TREND(Calibration!$A$2:$A$4,Calibration!$C$2:$C$4,E44)</f>
        <v>927.41432681100719</v>
      </c>
      <c r="L44" s="2">
        <f>TREND(Calibration!$A$2:$A$4,Calibration!$D$2:$D$4,G44)</f>
        <v>643.98602652307432</v>
      </c>
    </row>
    <row r="45" spans="1:12" x14ac:dyDescent="0.25">
      <c r="A45">
        <v>215089</v>
      </c>
      <c r="B45">
        <v>14.036000250000001</v>
      </c>
      <c r="C45">
        <v>0.66479999000000001</v>
      </c>
      <c r="D45">
        <v>1259.95800781</v>
      </c>
      <c r="E45">
        <v>2.3675000700000002</v>
      </c>
      <c r="F45">
        <v>9.9000003020963209E+37</v>
      </c>
      <c r="G45">
        <v>1.6595</v>
      </c>
      <c r="H45">
        <v>9.9000003020963209E+37</v>
      </c>
      <c r="J45" s="2">
        <f>TREND(Calibration!$A$2:$A$4,Calibration!$B$2:$B$4,C45)</f>
        <v>424.4756922735337</v>
      </c>
      <c r="K45" s="2">
        <f>TREND(Calibration!$A$2:$A$4,Calibration!$C$2:$C$4,E45)</f>
        <v>938.09542112973691</v>
      </c>
      <c r="L45" s="2">
        <f>TREND(Calibration!$A$2:$A$4,Calibration!$D$2:$D$4,G45)</f>
        <v>643.0790966904126</v>
      </c>
    </row>
    <row r="46" spans="1:12" x14ac:dyDescent="0.25">
      <c r="A46">
        <v>220090</v>
      </c>
      <c r="B46">
        <v>14.001000400000001</v>
      </c>
      <c r="C46">
        <v>0.66909998999999998</v>
      </c>
      <c r="D46">
        <v>910.72302246000004</v>
      </c>
      <c r="E46">
        <v>2.3027000399999999</v>
      </c>
      <c r="F46">
        <v>9.9000003020963209E+37</v>
      </c>
      <c r="G46">
        <v>1.63849998</v>
      </c>
      <c r="H46">
        <v>9.9000003020963209E+37</v>
      </c>
      <c r="J46" s="2">
        <f>TREND(Calibration!$A$2:$A$4,Calibration!$B$2:$B$4,C46)</f>
        <v>427.1131868292793</v>
      </c>
      <c r="K46" s="2">
        <f>TREND(Calibration!$A$2:$A$4,Calibration!$C$2:$C$4,E46)</f>
        <v>911.87826685918276</v>
      </c>
      <c r="L46" s="2">
        <f>TREND(Calibration!$A$2:$A$4,Calibration!$D$2:$D$4,G46)</f>
        <v>634.4220703021258</v>
      </c>
    </row>
    <row r="47" spans="1:12" x14ac:dyDescent="0.25">
      <c r="A47">
        <v>225089</v>
      </c>
      <c r="B47">
        <v>13.96500015</v>
      </c>
      <c r="C47">
        <v>0.66750001999999997</v>
      </c>
      <c r="D47">
        <v>495.25399779999998</v>
      </c>
      <c r="E47">
        <v>2.3431999700000001</v>
      </c>
      <c r="F47">
        <v>9.9000003020963209E+37</v>
      </c>
      <c r="G47">
        <v>1.64769995</v>
      </c>
      <c r="H47">
        <v>9.9000003020963209E+37</v>
      </c>
      <c r="J47" s="2">
        <f>TREND(Calibration!$A$2:$A$4,Calibration!$B$2:$B$4,C47)</f>
        <v>426.13181190733599</v>
      </c>
      <c r="K47" s="2">
        <f>TREND(Calibration!$A$2:$A$4,Calibration!$C$2:$C$4,E47)</f>
        <v>928.26395237131362</v>
      </c>
      <c r="L47" s="2">
        <f>TREND(Calibration!$A$2:$A$4,Calibration!$D$2:$D$4,G47)</f>
        <v>638.21465635973186</v>
      </c>
    </row>
    <row r="48" spans="1:12" x14ac:dyDescent="0.25">
      <c r="A48">
        <v>230089</v>
      </c>
      <c r="B48">
        <v>13.92300034</v>
      </c>
      <c r="C48">
        <v>0.66589999</v>
      </c>
      <c r="D48">
        <v>1334.5529785199999</v>
      </c>
      <c r="E48">
        <v>2.34759998</v>
      </c>
      <c r="F48">
        <v>9.9000003020963209E+37</v>
      </c>
      <c r="G48">
        <v>1.66760004</v>
      </c>
      <c r="H48">
        <v>9.9000003020963209E+37</v>
      </c>
      <c r="J48" s="2">
        <f>TREND(Calibration!$A$2:$A$4,Calibration!$B$2:$B$4,C48)</f>
        <v>425.15040018314306</v>
      </c>
      <c r="K48" s="2">
        <f>TREND(Calibration!$A$2:$A$4,Calibration!$C$2:$C$4,E48)</f>
        <v>930.0441327348409</v>
      </c>
      <c r="L48" s="2">
        <f>TREND(Calibration!$A$2:$A$4,Calibration!$D$2:$D$4,G48)</f>
        <v>646.41824874960957</v>
      </c>
    </row>
    <row r="49" spans="1:12" x14ac:dyDescent="0.25">
      <c r="A49">
        <v>235090</v>
      </c>
      <c r="B49">
        <v>13.911000250000001</v>
      </c>
      <c r="C49">
        <v>0.67019998999999997</v>
      </c>
      <c r="D49">
        <v>634.60302734000004</v>
      </c>
      <c r="E49">
        <v>2.3389000900000001</v>
      </c>
      <c r="F49">
        <v>9.9000003020963209E+37</v>
      </c>
      <c r="G49">
        <v>1.6584999600000001</v>
      </c>
      <c r="H49">
        <v>9.9000003020963209E+37</v>
      </c>
      <c r="J49" s="2">
        <f>TREND(Calibration!$A$2:$A$4,Calibration!$B$2:$B$4,C49)</f>
        <v>427.78789473888867</v>
      </c>
      <c r="K49" s="2">
        <f>TREND(Calibration!$A$2:$A$4,Calibration!$C$2:$C$4,E49)</f>
        <v>926.52428315657914</v>
      </c>
      <c r="L49" s="2">
        <f>TREND(Calibration!$A$2:$A$4,Calibration!$D$2:$D$4,G49)</f>
        <v>642.66684124163964</v>
      </c>
    </row>
    <row r="50" spans="1:12" x14ac:dyDescent="0.25">
      <c r="A50">
        <v>240089</v>
      </c>
      <c r="B50">
        <v>13.875</v>
      </c>
      <c r="C50">
        <v>0.66530001000000005</v>
      </c>
      <c r="D50">
        <v>1138.5930175799999</v>
      </c>
      <c r="E50">
        <v>2.4198999400000001</v>
      </c>
      <c r="F50">
        <v>9.9000003020963209E+37</v>
      </c>
      <c r="G50">
        <v>1.6552</v>
      </c>
      <c r="H50">
        <v>9.9000003020963209E+37</v>
      </c>
      <c r="J50" s="2">
        <f>TREND(Calibration!$A$2:$A$4,Calibration!$B$2:$B$4,C50)</f>
        <v>424.7823899544091</v>
      </c>
      <c r="K50" s="2">
        <f>TREND(Calibration!$A$2:$A$4,Calibration!$C$2:$C$4,E50)</f>
        <v>959.29565013498541</v>
      </c>
      <c r="L50" s="2">
        <f>TREND(Calibration!$A$2:$A$4,Calibration!$D$2:$D$4,G50)</f>
        <v>641.30646916578962</v>
      </c>
    </row>
    <row r="51" spans="1:12" x14ac:dyDescent="0.25">
      <c r="A51">
        <v>245089</v>
      </c>
      <c r="B51">
        <v>13.838999749999999</v>
      </c>
      <c r="C51">
        <v>0.66049999000000004</v>
      </c>
      <c r="D51">
        <v>688.28198241999996</v>
      </c>
      <c r="E51">
        <v>2.4302001</v>
      </c>
      <c r="F51">
        <v>9.9000003020963209E+37</v>
      </c>
      <c r="G51">
        <v>1.6487000000000001</v>
      </c>
      <c r="H51">
        <v>9.9000003020963209E+37</v>
      </c>
      <c r="J51" s="2">
        <f>TREND(Calibration!$A$2:$A$4,Calibration!$B$2:$B$4,C51)</f>
        <v>421.83819771778815</v>
      </c>
      <c r="K51" s="2">
        <f>TREND(Calibration!$A$2:$A$4,Calibration!$C$2:$C$4,E51)</f>
        <v>963.46294579412927</v>
      </c>
      <c r="L51" s="2">
        <f>TREND(Calibration!$A$2:$A$4,Calibration!$D$2:$D$4,G51)</f>
        <v>638.62691593089448</v>
      </c>
    </row>
    <row r="52" spans="1:12" x14ac:dyDescent="0.25">
      <c r="A52">
        <v>250090</v>
      </c>
      <c r="B52">
        <v>13.913999560000001</v>
      </c>
      <c r="C52">
        <v>0.67019998999999997</v>
      </c>
      <c r="D52">
        <v>156.20300293</v>
      </c>
      <c r="E52">
        <v>2.46099997</v>
      </c>
      <c r="F52">
        <v>9.9000003020963209E+37</v>
      </c>
      <c r="G52">
        <v>1.65199995</v>
      </c>
      <c r="H52">
        <v>9.9000003020963209E+37</v>
      </c>
      <c r="J52" s="2">
        <f>TREND(Calibration!$A$2:$A$4,Calibration!$B$2:$B$4,C52)</f>
        <v>427.78789473888867</v>
      </c>
      <c r="K52" s="2">
        <f>TREND(Calibration!$A$2:$A$4,Calibration!$C$2:$C$4,E52)</f>
        <v>975.92412742171507</v>
      </c>
      <c r="L52" s="2">
        <f>TREND(Calibration!$A$2:$A$4,Calibration!$D$2:$D$4,G52)</f>
        <v>639.98728388435472</v>
      </c>
    </row>
    <row r="53" spans="1:12" x14ac:dyDescent="0.25">
      <c r="A53">
        <v>255090</v>
      </c>
      <c r="B53">
        <v>13.85499954</v>
      </c>
      <c r="C53">
        <v>0.67070001000000001</v>
      </c>
      <c r="D53">
        <v>9.9000003020963209E+37</v>
      </c>
      <c r="E53">
        <v>2.49659991</v>
      </c>
      <c r="F53">
        <v>9.9000003020963209E+37</v>
      </c>
      <c r="G53">
        <v>1.6297999599999999</v>
      </c>
      <c r="H53">
        <v>9.9000003020963209E+37</v>
      </c>
      <c r="J53" s="2">
        <f>TREND(Calibration!$A$2:$A$4,Calibration!$B$2:$B$4,C53)</f>
        <v>428.09459241976401</v>
      </c>
      <c r="K53" s="2">
        <f>TREND(Calibration!$A$2:$A$4,Calibration!$C$2:$C$4,E53)</f>
        <v>990.32734789865731</v>
      </c>
      <c r="L53" s="2">
        <f>TREND(Calibration!$A$2:$A$4,Calibration!$D$2:$D$4,G53)</f>
        <v>630.83558311217928</v>
      </c>
    </row>
    <row r="54" spans="1:12" x14ac:dyDescent="0.25">
      <c r="A54">
        <v>260089</v>
      </c>
      <c r="B54">
        <v>13.875</v>
      </c>
      <c r="C54">
        <v>0.67129998999999996</v>
      </c>
      <c r="D54">
        <v>969.40301513999998</v>
      </c>
      <c r="E54">
        <v>2.5197999499999999</v>
      </c>
      <c r="F54">
        <v>9.9000003020963209E+37</v>
      </c>
      <c r="G54">
        <v>1.63250005</v>
      </c>
      <c r="H54">
        <v>9.9000003020963209E+37</v>
      </c>
      <c r="J54" s="2">
        <f>TREND(Calibration!$A$2:$A$4,Calibration!$B$2:$B$4,C54)</f>
        <v>428.46260264849798</v>
      </c>
      <c r="K54" s="2">
        <f>TREND(Calibration!$A$2:$A$4,Calibration!$C$2:$C$4,E54)</f>
        <v>999.71374830253092</v>
      </c>
      <c r="L54" s="2">
        <f>TREND(Calibration!$A$2:$A$4,Calibration!$D$2:$D$4,G54)</f>
        <v>631.94866540356509</v>
      </c>
    </row>
    <row r="55" spans="1:12" x14ac:dyDescent="0.25">
      <c r="A55">
        <v>265090</v>
      </c>
      <c r="B55">
        <v>13.920000079999999</v>
      </c>
      <c r="C55">
        <v>0.68049996999999995</v>
      </c>
      <c r="D55">
        <v>399.56900023999998</v>
      </c>
      <c r="E55">
        <v>2.5246999300000001</v>
      </c>
      <c r="F55">
        <v>9.9000003020963209E+37</v>
      </c>
      <c r="G55">
        <v>1.625</v>
      </c>
      <c r="H55">
        <v>9.9000003020963209E+37</v>
      </c>
      <c r="J55" s="2">
        <f>TREND(Calibration!$A$2:$A$4,Calibration!$B$2:$B$4,C55)</f>
        <v>434.10560198872321</v>
      </c>
      <c r="K55" s="2">
        <f>TREND(Calibration!$A$2:$A$4,Calibration!$C$2:$C$4,E55)</f>
        <v>1001.6962092918643</v>
      </c>
      <c r="L55" s="2">
        <f>TREND(Calibration!$A$2:$A$4,Calibration!$D$2:$D$4,G55)</f>
        <v>628.85685259750733</v>
      </c>
    </row>
    <row r="56" spans="1:12" x14ac:dyDescent="0.25">
      <c r="A56">
        <v>270089</v>
      </c>
      <c r="B56">
        <v>13.88799953</v>
      </c>
      <c r="C56">
        <v>0.68049996999999995</v>
      </c>
      <c r="D56">
        <v>9.9000003020963209E+37</v>
      </c>
      <c r="E56">
        <v>2.5311999300000001</v>
      </c>
      <c r="F56">
        <v>9.9000003020963209E+37</v>
      </c>
      <c r="G56">
        <v>1.62609994</v>
      </c>
      <c r="H56">
        <v>9.9000003020963209E+37</v>
      </c>
      <c r="J56" s="2">
        <f>TREND(Calibration!$A$2:$A$4,Calibration!$B$2:$B$4,C56)</f>
        <v>434.10560198872321</v>
      </c>
      <c r="K56" s="2">
        <f>TREND(Calibration!$A$2:$A$4,Calibration!$C$2:$C$4,E56)</f>
        <v>1004.3260152156979</v>
      </c>
      <c r="L56" s="2">
        <f>TREND(Calibration!$A$2:$A$4,Calibration!$D$2:$D$4,G56)</f>
        <v>629.31029071830585</v>
      </c>
    </row>
    <row r="57" spans="1:12" x14ac:dyDescent="0.25">
      <c r="A57">
        <v>275090</v>
      </c>
      <c r="B57">
        <v>13.949000359999999</v>
      </c>
      <c r="C57">
        <v>0.68320000000000003</v>
      </c>
      <c r="D57">
        <v>1252.33496094</v>
      </c>
      <c r="E57">
        <v>2.49230003</v>
      </c>
      <c r="F57">
        <v>9.9000003020963209E+37</v>
      </c>
      <c r="G57">
        <v>1.625</v>
      </c>
      <c r="H57">
        <v>9.9000003020963209E+37</v>
      </c>
      <c r="J57" s="2">
        <f>TREND(Calibration!$A$2:$A$4,Calibration!$B$2:$B$4,C57)</f>
        <v>435.76172162252556</v>
      </c>
      <c r="K57" s="2">
        <f>TREND(Calibration!$A$2:$A$4,Calibration!$C$2:$C$4,E57)</f>
        <v>988.58767868392283</v>
      </c>
      <c r="L57" s="2">
        <f>TREND(Calibration!$A$2:$A$4,Calibration!$D$2:$D$4,G57)</f>
        <v>628.85685259750733</v>
      </c>
    </row>
    <row r="58" spans="1:12" x14ac:dyDescent="0.25">
      <c r="A58">
        <v>280089</v>
      </c>
      <c r="B58">
        <v>14.04399967</v>
      </c>
      <c r="C58">
        <v>0.68419998999999998</v>
      </c>
      <c r="D58">
        <v>1066.58496094</v>
      </c>
      <c r="E58">
        <v>2.4772000300000001</v>
      </c>
      <c r="F58">
        <v>9.9000003020963209E+37</v>
      </c>
      <c r="G58">
        <v>1.6227999900000001</v>
      </c>
      <c r="H58">
        <v>9.9000003020963209E+37</v>
      </c>
      <c r="J58" s="2">
        <f>TREND(Calibration!$A$2:$A$4,Calibration!$B$2:$B$4,C58)</f>
        <v>436.37508631573485</v>
      </c>
      <c r="K58" s="2">
        <f>TREND(Calibration!$A$2:$A$4,Calibration!$C$2:$C$4,E58)</f>
        <v>982.47843723009373</v>
      </c>
      <c r="L58" s="2">
        <f>TREND(Calibration!$A$2:$A$4,Calibration!$D$2:$D$4,G58)</f>
        <v>627.9499227648455</v>
      </c>
    </row>
    <row r="59" spans="1:12" x14ac:dyDescent="0.25">
      <c r="A59">
        <v>285102</v>
      </c>
      <c r="B59">
        <v>14.15999985</v>
      </c>
      <c r="C59">
        <v>0.68959999000000005</v>
      </c>
      <c r="D59">
        <v>500.48901367000002</v>
      </c>
      <c r="E59">
        <v>2.45720005</v>
      </c>
      <c r="F59">
        <v>9.9000003020963209E+37</v>
      </c>
      <c r="G59">
        <v>1.61469996</v>
      </c>
      <c r="H59">
        <v>9.9000003020963209E+37</v>
      </c>
      <c r="J59" s="2">
        <f>TREND(Calibration!$A$2:$A$4,Calibration!$B$2:$B$4,C59)</f>
        <v>439.68728878108988</v>
      </c>
      <c r="K59" s="2">
        <f>TREND(Calibration!$A$2:$A$4,Calibration!$C$2:$C$4,E59)</f>
        <v>974.38673478693136</v>
      </c>
      <c r="L59" s="2">
        <f>TREND(Calibration!$A$2:$A$4,Calibration!$D$2:$D$4,G59)</f>
        <v>624.61077482803807</v>
      </c>
    </row>
    <row r="60" spans="1:12" x14ac:dyDescent="0.25">
      <c r="A60">
        <v>290090</v>
      </c>
      <c r="B60">
        <v>14.222000120000001</v>
      </c>
      <c r="C60">
        <v>0.69019997</v>
      </c>
      <c r="D60">
        <v>9.9000003020963209E+37</v>
      </c>
      <c r="E60">
        <v>2.4700999299999999</v>
      </c>
      <c r="F60">
        <v>9.9000003020963209E+37</v>
      </c>
      <c r="G60">
        <v>1.61469996</v>
      </c>
      <c r="H60">
        <v>9.9000003020963209E+37</v>
      </c>
      <c r="J60" s="2">
        <f>TREND(Calibration!$A$2:$A$4,Calibration!$B$2:$B$4,C60)</f>
        <v>440.05529900982384</v>
      </c>
      <c r="K60" s="2">
        <f>TREND(Calibration!$A$2:$A$4,Calibration!$C$2:$C$4,E60)</f>
        <v>979.6058395316611</v>
      </c>
      <c r="L60" s="2">
        <f>TREND(Calibration!$A$2:$A$4,Calibration!$D$2:$D$4,G60)</f>
        <v>624.61077482803807</v>
      </c>
    </row>
    <row r="61" spans="1:12" x14ac:dyDescent="0.25">
      <c r="A61">
        <v>295090</v>
      </c>
      <c r="B61">
        <v>14.29300022</v>
      </c>
      <c r="C61">
        <v>0.6875</v>
      </c>
      <c r="D61">
        <v>9.9000003020963209E+37</v>
      </c>
      <c r="E61">
        <v>2.4398999200000002</v>
      </c>
      <c r="F61">
        <v>1196.5090332</v>
      </c>
      <c r="G61">
        <v>1.6368999500000001</v>
      </c>
      <c r="H61">
        <v>9.9000003020963209E+37</v>
      </c>
      <c r="J61" s="2">
        <f>TREND(Calibration!$A$2:$A$4,Calibration!$B$2:$B$4,C61)</f>
        <v>438.39921617827116</v>
      </c>
      <c r="K61" s="2">
        <f>TREND(Calibration!$A$2:$A$4,Calibration!$C$2:$C$4,E61)</f>
        <v>967.3873525781479</v>
      </c>
      <c r="L61" s="2">
        <f>TREND(Calibration!$A$2:$A$4,Calibration!$D$2:$D$4,G61)</f>
        <v>633.76247560021363</v>
      </c>
    </row>
    <row r="62" spans="1:12" x14ac:dyDescent="0.25">
      <c r="A62">
        <v>300089</v>
      </c>
      <c r="B62">
        <v>14.416999819999999</v>
      </c>
      <c r="C62">
        <v>0.68260001999999997</v>
      </c>
      <c r="D62">
        <v>1151.2669677700001</v>
      </c>
      <c r="E62">
        <v>2.4398999200000002</v>
      </c>
      <c r="F62">
        <v>9.9000003020963209E+37</v>
      </c>
      <c r="G62">
        <v>1.6207</v>
      </c>
      <c r="H62">
        <v>9.9000003020963209E+37</v>
      </c>
      <c r="J62" s="2">
        <f>TREND(Calibration!$A$2:$A$4,Calibration!$B$2:$B$4,C62)</f>
        <v>435.39371139379153</v>
      </c>
      <c r="K62" s="2">
        <f>TREND(Calibration!$A$2:$A$4,Calibration!$C$2:$C$4,E62)</f>
        <v>967.3873525781479</v>
      </c>
      <c r="L62" s="2">
        <f>TREND(Calibration!$A$2:$A$4,Calibration!$D$2:$D$4,G62)</f>
        <v>627.08422507288435</v>
      </c>
    </row>
    <row r="63" spans="1:12" x14ac:dyDescent="0.25">
      <c r="A63">
        <v>305091</v>
      </c>
      <c r="B63">
        <v>14.506999970000001</v>
      </c>
      <c r="C63">
        <v>0.68959999000000005</v>
      </c>
      <c r="D63">
        <v>831.22998046999999</v>
      </c>
      <c r="E63">
        <v>2.4302001</v>
      </c>
      <c r="F63">
        <v>9.9000003020963209E+37</v>
      </c>
      <c r="G63">
        <v>1.61259997</v>
      </c>
      <c r="H63">
        <v>9.9000003020963209E+37</v>
      </c>
      <c r="J63" s="2">
        <f>TREND(Calibration!$A$2:$A$4,Calibration!$B$2:$B$4,C63)</f>
        <v>439.68728878108988</v>
      </c>
      <c r="K63" s="2">
        <f>TREND(Calibration!$A$2:$A$4,Calibration!$C$2:$C$4,E63)</f>
        <v>963.46294579412927</v>
      </c>
      <c r="L63" s="2">
        <f>TREND(Calibration!$A$2:$A$4,Calibration!$D$2:$D$4,G63)</f>
        <v>623.74507713607693</v>
      </c>
    </row>
    <row r="64" spans="1:12" x14ac:dyDescent="0.25">
      <c r="A64">
        <v>310090</v>
      </c>
      <c r="B64">
        <v>14.597999570000001</v>
      </c>
      <c r="C64">
        <v>0.68859999999999999</v>
      </c>
      <c r="D64">
        <v>9.9000003020963209E+37</v>
      </c>
      <c r="E64">
        <v>2.43449998</v>
      </c>
      <c r="F64">
        <v>9.9000003020963209E+37</v>
      </c>
      <c r="G64">
        <v>1.61259997</v>
      </c>
      <c r="H64">
        <v>9.9000003020963209E+37</v>
      </c>
      <c r="J64" s="2">
        <f>TREND(Calibration!$A$2:$A$4,Calibration!$B$2:$B$4,C64)</f>
        <v>439.07392408788047</v>
      </c>
      <c r="K64" s="2">
        <f>TREND(Calibration!$A$2:$A$4,Calibration!$C$2:$C$4,E64)</f>
        <v>965.20261500886375</v>
      </c>
      <c r="L64" s="2">
        <f>TREND(Calibration!$A$2:$A$4,Calibration!$D$2:$D$4,G64)</f>
        <v>623.74507713607693</v>
      </c>
    </row>
    <row r="65" spans="1:12" x14ac:dyDescent="0.25">
      <c r="A65">
        <v>315090</v>
      </c>
      <c r="B65">
        <v>14.670000079999999</v>
      </c>
      <c r="C65">
        <v>0.68640000000000001</v>
      </c>
      <c r="D65">
        <v>685.35498046999999</v>
      </c>
      <c r="E65">
        <v>2.4172000900000001</v>
      </c>
      <c r="F65">
        <v>9.9000003020963209E+37</v>
      </c>
      <c r="G65">
        <v>1.61689997</v>
      </c>
      <c r="H65">
        <v>9.9000003020963209E+37</v>
      </c>
      <c r="J65" s="2">
        <f>TREND(Calibration!$A$2:$A$4,Calibration!$B$2:$B$4,C65)</f>
        <v>437.72450826866185</v>
      </c>
      <c r="K65" s="2">
        <f>TREND(Calibration!$A$2:$A$4,Calibration!$C$2:$C$4,E65)</f>
        <v>958.2033299006066</v>
      </c>
      <c r="L65" s="2">
        <f>TREND(Calibration!$A$2:$A$4,Calibration!$D$2:$D$4,G65)</f>
        <v>625.51770466069991</v>
      </c>
    </row>
    <row r="66" spans="1:12" x14ac:dyDescent="0.25">
      <c r="A66">
        <v>320090</v>
      </c>
      <c r="B66">
        <v>14.789999959999999</v>
      </c>
      <c r="C66">
        <v>0.68260001999999997</v>
      </c>
      <c r="D66">
        <v>922.19097899999997</v>
      </c>
      <c r="E66">
        <v>2.4414999499999999</v>
      </c>
      <c r="F66">
        <v>9.9000003020963209E+37</v>
      </c>
      <c r="G66">
        <v>1.6050000200000001</v>
      </c>
      <c r="H66">
        <v>9.9000003020963209E+37</v>
      </c>
      <c r="J66" s="2">
        <f>TREND(Calibration!$A$2:$A$4,Calibration!$B$2:$B$4,C66)</f>
        <v>435.39371139379153</v>
      </c>
      <c r="K66" s="2">
        <f>TREND(Calibration!$A$2:$A$4,Calibration!$C$2:$C$4,E66)</f>
        <v>968.03470155850334</v>
      </c>
      <c r="L66" s="2">
        <f>TREND(Calibration!$A$2:$A$4,Calibration!$D$2:$D$4,G66)</f>
        <v>620.6120816579936</v>
      </c>
    </row>
    <row r="67" spans="1:12" x14ac:dyDescent="0.25">
      <c r="A67">
        <v>325090</v>
      </c>
      <c r="B67">
        <v>14.868000029999999</v>
      </c>
      <c r="C67">
        <v>0.68150001999999998</v>
      </c>
      <c r="D67">
        <v>803.31701659999999</v>
      </c>
      <c r="E67">
        <v>2.3940000499999998</v>
      </c>
      <c r="F67">
        <v>9.9000003020963209E+37</v>
      </c>
      <c r="G67">
        <v>1.6103999600000001</v>
      </c>
      <c r="H67">
        <v>9.9000003020963209E+37</v>
      </c>
      <c r="J67" s="2">
        <f>TREND(Calibration!$A$2:$A$4,Calibration!$B$2:$B$4,C67)</f>
        <v>434.71900348418217</v>
      </c>
      <c r="K67" s="2">
        <f>TREND(Calibration!$A$2:$A$4,Calibration!$C$2:$C$4,E67)</f>
        <v>948.81692949673288</v>
      </c>
      <c r="L67" s="2">
        <f>TREND(Calibration!$A$2:$A$4,Calibration!$D$2:$D$4,G67)</f>
        <v>622.83814730341521</v>
      </c>
    </row>
    <row r="68" spans="1:12" x14ac:dyDescent="0.25">
      <c r="A68">
        <v>330091</v>
      </c>
      <c r="B68">
        <v>14.99699974</v>
      </c>
      <c r="C68">
        <v>0.67830002</v>
      </c>
      <c r="D68">
        <v>514.40301513999998</v>
      </c>
      <c r="E68">
        <v>2.3735001100000002</v>
      </c>
      <c r="F68">
        <v>9.9000003020963209E+37</v>
      </c>
      <c r="G68">
        <v>1.6217000500000001</v>
      </c>
      <c r="H68">
        <v>9.9000003020963209E+37</v>
      </c>
      <c r="J68" s="2">
        <f>TREND(Calibration!$A$2:$A$4,Calibration!$B$2:$B$4,C68)</f>
        <v>432.75621683804593</v>
      </c>
      <c r="K68" s="2">
        <f>TREND(Calibration!$A$2:$A$4,Calibration!$C$2:$C$4,E68)</f>
        <v>940.52295047361986</v>
      </c>
      <c r="L68" s="2">
        <f>TREND(Calibration!$A$2:$A$4,Calibration!$D$2:$D$4,G68)</f>
        <v>627.49648464404697</v>
      </c>
    </row>
    <row r="69" spans="1:12" x14ac:dyDescent="0.25">
      <c r="A69">
        <v>335091</v>
      </c>
      <c r="B69">
        <v>15.059000019999999</v>
      </c>
      <c r="C69">
        <v>0.67610002000000002</v>
      </c>
      <c r="D69">
        <v>9.9000003020963209E+37</v>
      </c>
      <c r="E69">
        <v>2.3719000800000001</v>
      </c>
      <c r="F69">
        <v>9.9000003020963209E+37</v>
      </c>
      <c r="G69">
        <v>1.6211999699999999</v>
      </c>
      <c r="H69">
        <v>9.9000003020963209E+37</v>
      </c>
      <c r="J69" s="2">
        <f>TREND(Calibration!$A$2:$A$4,Calibration!$B$2:$B$4,C69)</f>
        <v>431.40680101882725</v>
      </c>
      <c r="K69" s="2">
        <f>TREND(Calibration!$A$2:$A$4,Calibration!$C$2:$C$4,E69)</f>
        <v>939.87560149326418</v>
      </c>
      <c r="L69" s="2">
        <f>TREND(Calibration!$A$2:$A$4,Calibration!$D$2:$D$4,G69)</f>
        <v>627.29033218532288</v>
      </c>
    </row>
    <row r="70" spans="1:12" x14ac:dyDescent="0.25">
      <c r="A70">
        <v>340103</v>
      </c>
      <c r="B70">
        <v>15.09599972</v>
      </c>
      <c r="C70">
        <v>0.66860001999999996</v>
      </c>
      <c r="D70">
        <v>1092.3850097699999</v>
      </c>
      <c r="E70">
        <v>2.3956000799999999</v>
      </c>
      <c r="F70">
        <v>9.9000003020963209E+37</v>
      </c>
      <c r="G70">
        <v>1.6233999699999999</v>
      </c>
      <c r="H70">
        <v>9.9000003020963209E+37</v>
      </c>
      <c r="J70" s="2">
        <f>TREND(Calibration!$A$2:$A$4,Calibration!$B$2:$B$4,C70)</f>
        <v>426.8065198169453</v>
      </c>
      <c r="K70" s="2">
        <f>TREND(Calibration!$A$2:$A$4,Calibration!$C$2:$C$4,E70)</f>
        <v>949.46427847708856</v>
      </c>
      <c r="L70" s="2">
        <f>TREND(Calibration!$A$2:$A$4,Calibration!$D$2:$D$4,G70)</f>
        <v>628.19725789559504</v>
      </c>
    </row>
    <row r="71" spans="1:12" x14ac:dyDescent="0.25">
      <c r="A71">
        <v>345091</v>
      </c>
      <c r="B71">
        <v>15.14500046</v>
      </c>
      <c r="C71">
        <v>0.6724</v>
      </c>
      <c r="D71">
        <v>568.98901366999996</v>
      </c>
      <c r="E71">
        <v>2.3917999299999999</v>
      </c>
      <c r="F71">
        <v>9.9000003020963209E+37</v>
      </c>
      <c r="G71">
        <v>1.6227999900000001</v>
      </c>
      <c r="H71">
        <v>9.9000003020963209E+37</v>
      </c>
      <c r="J71" s="2">
        <f>TREND(Calibration!$A$2:$A$4,Calibration!$B$2:$B$4,C71)</f>
        <v>429.13731669181561</v>
      </c>
      <c r="K71" s="2">
        <f>TREND(Calibration!$A$2:$A$4,Calibration!$C$2:$C$4,E71)</f>
        <v>947.92679278763364</v>
      </c>
      <c r="L71" s="2">
        <f>TREND(Calibration!$A$2:$A$4,Calibration!$D$2:$D$4,G71)</f>
        <v>627.9499227648455</v>
      </c>
    </row>
    <row r="72" spans="1:12" x14ac:dyDescent="0.25">
      <c r="A72">
        <v>350091</v>
      </c>
      <c r="B72">
        <v>15.12100029</v>
      </c>
      <c r="C72">
        <v>0.66750001999999997</v>
      </c>
      <c r="D72">
        <v>1054.7860107399999</v>
      </c>
      <c r="E72">
        <v>2.3935000899999999</v>
      </c>
      <c r="F72">
        <v>9.9000003020963209E+37</v>
      </c>
      <c r="G72">
        <v>1.6233999699999999</v>
      </c>
      <c r="H72">
        <v>9.9000003020963209E+37</v>
      </c>
      <c r="J72" s="2">
        <f>TREND(Calibration!$A$2:$A$4,Calibration!$B$2:$B$4,C72)</f>
        <v>426.13181190733599</v>
      </c>
      <c r="K72" s="2">
        <f>TREND(Calibration!$A$2:$A$4,Calibration!$C$2:$C$4,E72)</f>
        <v>948.61465291678212</v>
      </c>
      <c r="L72" s="2">
        <f>TREND(Calibration!$A$2:$A$4,Calibration!$D$2:$D$4,G72)</f>
        <v>628.19725789559504</v>
      </c>
    </row>
    <row r="73" spans="1:12" x14ac:dyDescent="0.25">
      <c r="A73">
        <v>355091</v>
      </c>
      <c r="B73">
        <v>15.088000299999999</v>
      </c>
      <c r="C73">
        <v>0.67019998999999997</v>
      </c>
      <c r="D73">
        <v>9.9000003020963209E+37</v>
      </c>
      <c r="E73">
        <v>2.3719000800000001</v>
      </c>
      <c r="F73">
        <v>9.9000003020963209E+37</v>
      </c>
      <c r="G73">
        <v>1.6233999699999999</v>
      </c>
      <c r="H73">
        <v>9.9000003020963209E+37</v>
      </c>
      <c r="J73" s="2">
        <f>TREND(Calibration!$A$2:$A$4,Calibration!$B$2:$B$4,C73)</f>
        <v>427.78789473888867</v>
      </c>
      <c r="K73" s="2">
        <f>TREND(Calibration!$A$2:$A$4,Calibration!$C$2:$C$4,E73)</f>
        <v>939.87560149326418</v>
      </c>
      <c r="L73" s="2">
        <f>TREND(Calibration!$A$2:$A$4,Calibration!$D$2:$D$4,G73)</f>
        <v>628.19725789559504</v>
      </c>
    </row>
    <row r="74" spans="1:12" x14ac:dyDescent="0.25">
      <c r="A74">
        <v>360090</v>
      </c>
      <c r="B74">
        <v>15.11100006</v>
      </c>
      <c r="C74">
        <v>0.67510002999999996</v>
      </c>
      <c r="D74">
        <v>386.76599120999998</v>
      </c>
      <c r="E74">
        <v>2.4221000699999999</v>
      </c>
      <c r="F74">
        <v>9.9000003020963209E+37</v>
      </c>
      <c r="G74">
        <v>1.62390006</v>
      </c>
      <c r="H74">
        <v>9.9000003020963209E+37</v>
      </c>
      <c r="J74" s="2">
        <f>TREND(Calibration!$A$2:$A$4,Calibration!$B$2:$B$4,C74)</f>
        <v>430.7934363256179</v>
      </c>
      <c r="K74" s="2">
        <f>TREND(Calibration!$A$2:$A$4,Calibration!$C$2:$C$4,E74)</f>
        <v>960.18579088993988</v>
      </c>
      <c r="L74" s="2">
        <f>TREND(Calibration!$A$2:$A$4,Calibration!$D$2:$D$4,G74)</f>
        <v>628.4034144767088</v>
      </c>
    </row>
    <row r="75" spans="1:12" x14ac:dyDescent="0.25">
      <c r="A75">
        <v>365091</v>
      </c>
      <c r="B75">
        <v>15.1079998</v>
      </c>
      <c r="C75">
        <v>0.67180002000000005</v>
      </c>
      <c r="D75">
        <v>1191.2480468700001</v>
      </c>
      <c r="E75">
        <v>2.4679999399999999</v>
      </c>
      <c r="F75">
        <v>9.9000003020963209E+37</v>
      </c>
      <c r="G75">
        <v>1.63789999</v>
      </c>
      <c r="H75">
        <v>9.9000003020963209E+37</v>
      </c>
      <c r="J75" s="2">
        <f>TREND(Calibration!$A$2:$A$4,Calibration!$B$2:$B$4,C75)</f>
        <v>428.76930646308165</v>
      </c>
      <c r="K75" s="2">
        <f>TREND(Calibration!$A$2:$A$4,Calibration!$C$2:$C$4,E75)</f>
        <v>978.75621397135478</v>
      </c>
      <c r="L75" s="2">
        <f>TREND(Calibration!$A$2:$A$4,Calibration!$D$2:$D$4,G75)</f>
        <v>634.17473104898659</v>
      </c>
    </row>
    <row r="76" spans="1:12" x14ac:dyDescent="0.25">
      <c r="A76">
        <v>370104</v>
      </c>
      <c r="B76">
        <v>15.17399979</v>
      </c>
      <c r="C76">
        <v>0.67510002999999996</v>
      </c>
      <c r="D76">
        <v>1292.29394531</v>
      </c>
      <c r="E76">
        <v>2.4523000700000002</v>
      </c>
      <c r="F76">
        <v>9.9000003020963209E+37</v>
      </c>
      <c r="G76">
        <v>1.6270999900000001</v>
      </c>
      <c r="H76">
        <v>9.9000003020963209E+37</v>
      </c>
      <c r="J76" s="2">
        <f>TREND(Calibration!$A$2:$A$4,Calibration!$B$2:$B$4,C76)</f>
        <v>430.7934363256179</v>
      </c>
      <c r="K76" s="2">
        <f>TREND(Calibration!$A$2:$A$4,Calibration!$C$2:$C$4,E76)</f>
        <v>972.40427379759808</v>
      </c>
      <c r="L76" s="2">
        <f>TREND(Calibration!$A$2:$A$4,Calibration!$D$2:$D$4,G76)</f>
        <v>629.72255028946847</v>
      </c>
    </row>
    <row r="77" spans="1:12" x14ac:dyDescent="0.25">
      <c r="A77">
        <v>375104</v>
      </c>
      <c r="B77">
        <v>15.23799992</v>
      </c>
      <c r="C77">
        <v>0.67290002000000004</v>
      </c>
      <c r="D77">
        <v>1349.05895996</v>
      </c>
      <c r="E77">
        <v>2.3966999100000002</v>
      </c>
      <c r="F77">
        <v>9.9000003020963209E+37</v>
      </c>
      <c r="G77">
        <v>1.6211999699999999</v>
      </c>
      <c r="H77">
        <v>9.9000003020963209E+37</v>
      </c>
      <c r="J77" s="2">
        <f>TREND(Calibration!$A$2:$A$4,Calibration!$B$2:$B$4,C77)</f>
        <v>429.44401437269096</v>
      </c>
      <c r="K77" s="2">
        <f>TREND(Calibration!$A$2:$A$4,Calibration!$C$2:$C$4,E77)</f>
        <v>949.90925377696715</v>
      </c>
      <c r="L77" s="2">
        <f>TREND(Calibration!$A$2:$A$4,Calibration!$D$2:$D$4,G77)</f>
        <v>627.29033218532288</v>
      </c>
    </row>
    <row r="78" spans="1:12" x14ac:dyDescent="0.25">
      <c r="A78">
        <v>380092</v>
      </c>
      <c r="B78">
        <v>15.24199963</v>
      </c>
      <c r="C78">
        <v>0.67720002000000001</v>
      </c>
      <c r="D78">
        <v>1310.83300781</v>
      </c>
      <c r="E78">
        <v>2.3615999200000002</v>
      </c>
      <c r="F78">
        <v>9.9000003020963209E+37</v>
      </c>
      <c r="G78">
        <v>1.61960006</v>
      </c>
      <c r="H78">
        <v>9.9000003020963209E+37</v>
      </c>
      <c r="J78" s="2">
        <f>TREND(Calibration!$A$2:$A$4,Calibration!$B$2:$B$4,C78)</f>
        <v>432.08150892843656</v>
      </c>
      <c r="K78" s="2">
        <f>TREND(Calibration!$A$2:$A$4,Calibration!$C$2:$C$4,E78)</f>
        <v>935.70830583412044</v>
      </c>
      <c r="L78" s="2">
        <f>TREND(Calibration!$A$2:$A$4,Calibration!$D$2:$D$4,G78)</f>
        <v>626.63078695208583</v>
      </c>
    </row>
    <row r="79" spans="1:12" x14ac:dyDescent="0.25">
      <c r="A79">
        <v>385091</v>
      </c>
      <c r="B79">
        <v>15.23200035</v>
      </c>
      <c r="C79">
        <v>0.67510002999999996</v>
      </c>
      <c r="D79">
        <v>9.9000003020963209E+37</v>
      </c>
      <c r="E79">
        <v>2.3886001100000001</v>
      </c>
      <c r="F79">
        <v>9.9000003020963209E+37</v>
      </c>
      <c r="G79">
        <v>1.63740003</v>
      </c>
      <c r="H79">
        <v>9.9000003020963209E+37</v>
      </c>
      <c r="J79" s="2">
        <f>TREND(Calibration!$A$2:$A$4,Calibration!$B$2:$B$4,C79)</f>
        <v>430.7934363256179</v>
      </c>
      <c r="K79" s="2">
        <f>TREND(Calibration!$A$2:$A$4,Calibration!$C$2:$C$4,E79)</f>
        <v>946.63219192744884</v>
      </c>
      <c r="L79" s="2">
        <f>TREND(Calibration!$A$2:$A$4,Calibration!$D$2:$D$4,G79)</f>
        <v>633.96862805893772</v>
      </c>
    </row>
    <row r="80" spans="1:12" x14ac:dyDescent="0.25">
      <c r="A80">
        <v>390091</v>
      </c>
      <c r="B80">
        <v>15.2329998</v>
      </c>
      <c r="C80">
        <v>0.67610002000000002</v>
      </c>
      <c r="D80">
        <v>1115.8919677700001</v>
      </c>
      <c r="E80">
        <v>2.3880999100000002</v>
      </c>
      <c r="F80">
        <v>9.9000003020963209E+37</v>
      </c>
      <c r="G80">
        <v>1.67250001</v>
      </c>
      <c r="H80">
        <v>9.9000003020963209E+37</v>
      </c>
      <c r="J80" s="2">
        <f>TREND(Calibration!$A$2:$A$4,Calibration!$B$2:$B$4,C80)</f>
        <v>431.40680101882725</v>
      </c>
      <c r="K80" s="2">
        <f>TREND(Calibration!$A$2:$A$4,Calibration!$C$2:$C$4,E80)</f>
        <v>946.42981824697176</v>
      </c>
      <c r="L80" s="2">
        <f>TREND(Calibration!$A$2:$A$4,Calibration!$D$2:$D$4,G80)</f>
        <v>648.43820728259254</v>
      </c>
    </row>
    <row r="81" spans="1:12" x14ac:dyDescent="0.25">
      <c r="A81">
        <v>395091</v>
      </c>
      <c r="B81">
        <v>15.24100018</v>
      </c>
      <c r="C81">
        <v>0.68210000000000004</v>
      </c>
      <c r="D81">
        <v>846.68798828000001</v>
      </c>
      <c r="E81">
        <v>2.3815998999999999</v>
      </c>
      <c r="F81">
        <v>9.9000003020963209E+37</v>
      </c>
      <c r="G81">
        <v>1.6708999899999999</v>
      </c>
      <c r="H81">
        <v>9.9000003020963209E+37</v>
      </c>
      <c r="J81" s="2">
        <f>TREND(Calibration!$A$2:$A$4,Calibration!$B$2:$B$4,C81)</f>
        <v>435.08701371291625</v>
      </c>
      <c r="K81" s="2">
        <f>TREND(Calibration!$A$2:$A$4,Calibration!$C$2:$C$4,E81)</f>
        <v>943.8000082772827</v>
      </c>
      <c r="L81" s="2">
        <f>TREND(Calibration!$A$2:$A$4,Calibration!$D$2:$D$4,G81)</f>
        <v>647.77861670306993</v>
      </c>
    </row>
    <row r="82" spans="1:12" x14ac:dyDescent="0.25">
      <c r="A82">
        <v>400091</v>
      </c>
      <c r="B82">
        <v>15.194000239999999</v>
      </c>
      <c r="C82">
        <v>0.67510002999999996</v>
      </c>
      <c r="D82">
        <v>1115.70996094</v>
      </c>
      <c r="E82">
        <v>2.3836998899999999</v>
      </c>
      <c r="F82">
        <v>9.9000003020963209E+37</v>
      </c>
      <c r="G82">
        <v>1.66929996</v>
      </c>
      <c r="H82">
        <v>9.9000003020963209E+37</v>
      </c>
      <c r="J82" s="2">
        <f>TREND(Calibration!$A$2:$A$4,Calibration!$B$2:$B$4,C82)</f>
        <v>430.7934363256179</v>
      </c>
      <c r="K82" s="2">
        <f>TREND(Calibration!$A$2:$A$4,Calibration!$C$2:$C$4,E82)</f>
        <v>944.64963383758902</v>
      </c>
      <c r="L82" s="2">
        <f>TREND(Calibration!$A$2:$A$4,Calibration!$D$2:$D$4,G82)</f>
        <v>647.11902200115776</v>
      </c>
    </row>
    <row r="83" spans="1:12" x14ac:dyDescent="0.25">
      <c r="A83">
        <v>405091</v>
      </c>
      <c r="B83">
        <v>15.152000429999999</v>
      </c>
      <c r="C83">
        <v>0.67510002999999996</v>
      </c>
      <c r="D83">
        <v>821.71002196999996</v>
      </c>
      <c r="E83">
        <v>2.4112999400000001</v>
      </c>
      <c r="F83">
        <v>9.9000003020963209E+37</v>
      </c>
      <c r="G83">
        <v>1.6595</v>
      </c>
      <c r="H83">
        <v>9.9000003020963209E+37</v>
      </c>
      <c r="J83" s="2">
        <f>TREND(Calibration!$A$2:$A$4,Calibration!$B$2:$B$4,C83)</f>
        <v>430.7934363256179</v>
      </c>
      <c r="K83" s="2">
        <f>TREND(Calibration!$A$2:$A$4,Calibration!$C$2:$C$4,E83)</f>
        <v>955.81621460499014</v>
      </c>
      <c r="L83" s="2">
        <f>TREND(Calibration!$A$2:$A$4,Calibration!$D$2:$D$4,G83)</f>
        <v>643.0790966904126</v>
      </c>
    </row>
    <row r="84" spans="1:12" x14ac:dyDescent="0.25">
      <c r="A84">
        <v>410091</v>
      </c>
      <c r="B84">
        <v>15.11100006</v>
      </c>
      <c r="C84">
        <v>0.66589999</v>
      </c>
      <c r="D84">
        <v>709.06298828000001</v>
      </c>
      <c r="E84">
        <v>2.3982999299999999</v>
      </c>
      <c r="F84">
        <v>9.9000003020963209E+37</v>
      </c>
      <c r="G84">
        <v>1.64769995</v>
      </c>
      <c r="H84">
        <v>9.9000003020963209E+37</v>
      </c>
      <c r="J84" s="2">
        <f>TREND(Calibration!$A$2:$A$4,Calibration!$B$2:$B$4,C84)</f>
        <v>425.15040018314306</v>
      </c>
      <c r="K84" s="2">
        <f>TREND(Calibration!$A$2:$A$4,Calibration!$C$2:$C$4,E84)</f>
        <v>950.55659871146736</v>
      </c>
      <c r="L84" s="2">
        <f>TREND(Calibration!$A$2:$A$4,Calibration!$D$2:$D$4,G84)</f>
        <v>638.21465635973186</v>
      </c>
    </row>
    <row r="85" spans="1:12" x14ac:dyDescent="0.25">
      <c r="A85">
        <v>415092</v>
      </c>
      <c r="B85">
        <v>15.074000359999999</v>
      </c>
      <c r="C85">
        <v>0.66100000999999997</v>
      </c>
      <c r="D85">
        <v>744.72198486000002</v>
      </c>
      <c r="E85">
        <v>2.4144999999999999</v>
      </c>
      <c r="F85">
        <v>9.9000003020963209E+37</v>
      </c>
      <c r="G85">
        <v>1.6449999799999999</v>
      </c>
      <c r="H85">
        <v>9.9000003020963209E+37</v>
      </c>
      <c r="J85" s="2">
        <f>TREND(Calibration!$A$2:$A$4,Calibration!$B$2:$B$4,C85)</f>
        <v>422.14489539866344</v>
      </c>
      <c r="K85" s="2">
        <f>TREND(Calibration!$A$2:$A$4,Calibration!$C$2:$C$4,E85)</f>
        <v>957.11091256570126</v>
      </c>
      <c r="L85" s="2">
        <f>TREND(Calibration!$A$2:$A$4,Calibration!$D$2:$D$4,G85)</f>
        <v>637.10162353702106</v>
      </c>
    </row>
    <row r="86" spans="1:12" x14ac:dyDescent="0.25">
      <c r="A86">
        <v>420104</v>
      </c>
      <c r="B86">
        <v>15.05500031</v>
      </c>
      <c r="C86">
        <v>0.66369997999999997</v>
      </c>
      <c r="D86">
        <v>1094.0050048799999</v>
      </c>
      <c r="E86">
        <v>2.4944000200000001</v>
      </c>
      <c r="F86">
        <v>9.9000003020963209E+37</v>
      </c>
      <c r="G86">
        <v>1.6357999999999999</v>
      </c>
      <c r="H86">
        <v>9.9000003020963209E+37</v>
      </c>
      <c r="J86" s="2">
        <f>TREND(Calibration!$A$2:$A$4,Calibration!$B$2:$B$4,C86)</f>
        <v>423.80097823021606</v>
      </c>
      <c r="K86" s="2">
        <f>TREND(Calibration!$A$2:$A$4,Calibration!$C$2:$C$4,E86)</f>
        <v>989.43730424422915</v>
      </c>
      <c r="L86" s="2">
        <f>TREND(Calibration!$A$2:$A$4,Calibration!$D$2:$D$4,G86)</f>
        <v>633.30903335702544</v>
      </c>
    </row>
    <row r="87" spans="1:12" x14ac:dyDescent="0.25">
      <c r="A87">
        <v>425092</v>
      </c>
      <c r="B87">
        <v>15.05000019</v>
      </c>
      <c r="C87">
        <v>0.66369997999999997</v>
      </c>
      <c r="D87">
        <v>1318.65197754</v>
      </c>
      <c r="E87">
        <v>2.3854000599999998</v>
      </c>
      <c r="F87">
        <v>9.9000003020963209E+37</v>
      </c>
      <c r="G87">
        <v>1.6454999400000001</v>
      </c>
      <c r="H87">
        <v>9.9000003020963209E+37</v>
      </c>
      <c r="J87" s="2">
        <f>TREND(Calibration!$A$2:$A$4,Calibration!$B$2:$B$4,C87)</f>
        <v>423.80097823021606</v>
      </c>
      <c r="K87" s="2">
        <f>TREND(Calibration!$A$2:$A$4,Calibration!$C$2:$C$4,E87)</f>
        <v>945.33749801259273</v>
      </c>
      <c r="L87" s="2">
        <f>TREND(Calibration!$A$2:$A$4,Calibration!$D$2:$D$4,G87)</f>
        <v>637.30772652707003</v>
      </c>
    </row>
    <row r="88" spans="1:12" x14ac:dyDescent="0.25">
      <c r="A88">
        <v>430091</v>
      </c>
      <c r="B88">
        <v>15.027999879999999</v>
      </c>
      <c r="C88">
        <v>0.66640001999999998</v>
      </c>
      <c r="D88">
        <v>1334.30895996</v>
      </c>
      <c r="E88">
        <v>2.3836998899999999</v>
      </c>
      <c r="F88">
        <v>9.9000003020963209E+37</v>
      </c>
      <c r="G88">
        <v>1.63849998</v>
      </c>
      <c r="H88">
        <v>9.9000003020963209E+37</v>
      </c>
      <c r="J88" s="2">
        <f>TREND(Calibration!$A$2:$A$4,Calibration!$B$2:$B$4,C88)</f>
        <v>425.45710399772662</v>
      </c>
      <c r="K88" s="2">
        <f>TREND(Calibration!$A$2:$A$4,Calibration!$C$2:$C$4,E88)</f>
        <v>944.64963383758902</v>
      </c>
      <c r="L88" s="2">
        <f>TREND(Calibration!$A$2:$A$4,Calibration!$D$2:$D$4,G88)</f>
        <v>634.4220703021258</v>
      </c>
    </row>
    <row r="89" spans="1:12" x14ac:dyDescent="0.25">
      <c r="A89">
        <v>435091</v>
      </c>
      <c r="B89">
        <v>14.960000040000001</v>
      </c>
      <c r="C89">
        <v>0.65780002000000004</v>
      </c>
      <c r="D89">
        <v>9.9000003020963209E+37</v>
      </c>
      <c r="E89">
        <v>2.4063999699999998</v>
      </c>
      <c r="F89">
        <v>9.9000003020963209E+37</v>
      </c>
      <c r="G89">
        <v>1.6315000099999999</v>
      </c>
      <c r="H89">
        <v>9.9000003020963209E+37</v>
      </c>
      <c r="J89" s="2">
        <f>TREND(Calibration!$A$2:$A$4,Calibration!$B$2:$B$4,C89)</f>
        <v>420.18211488623547</v>
      </c>
      <c r="K89" s="2">
        <f>TREND(Calibration!$A$2:$A$4,Calibration!$C$2:$C$4,E89)</f>
        <v>953.83375766151198</v>
      </c>
      <c r="L89" s="2">
        <f>TREND(Calibration!$A$2:$A$4,Calibration!$D$2:$D$4,G89)</f>
        <v>631.53640995479202</v>
      </c>
    </row>
    <row r="90" spans="1:12" x14ac:dyDescent="0.25">
      <c r="A90">
        <v>440091</v>
      </c>
      <c r="B90">
        <v>14.93700027</v>
      </c>
      <c r="C90">
        <v>0.65609998000000003</v>
      </c>
      <c r="D90">
        <v>674.89801024999997</v>
      </c>
      <c r="E90">
        <v>2.3901998999999998</v>
      </c>
      <c r="F90">
        <v>9.9000003020963209E+37</v>
      </c>
      <c r="G90">
        <v>1.6454999400000001</v>
      </c>
      <c r="H90">
        <v>9.9000003020963209E+37</v>
      </c>
      <c r="J90" s="2">
        <f>TREND(Calibration!$A$2:$A$4,Calibration!$B$2:$B$4,C90)</f>
        <v>419.13935994564247</v>
      </c>
      <c r="K90" s="2">
        <f>TREND(Calibration!$A$2:$A$4,Calibration!$C$2:$C$4,E90)</f>
        <v>947.27944380727797</v>
      </c>
      <c r="L90" s="2">
        <f>TREND(Calibration!$A$2:$A$4,Calibration!$D$2:$D$4,G90)</f>
        <v>637.30772652707003</v>
      </c>
    </row>
    <row r="91" spans="1:12" x14ac:dyDescent="0.25">
      <c r="A91">
        <v>445092</v>
      </c>
      <c r="B91">
        <v>14.84300041</v>
      </c>
      <c r="C91">
        <v>0.66420000999999995</v>
      </c>
      <c r="D91">
        <v>1248.0019531200001</v>
      </c>
      <c r="E91">
        <v>2.36430001</v>
      </c>
      <c r="F91">
        <v>9.9000003020963209E+37</v>
      </c>
      <c r="G91">
        <v>1.6612000499999999</v>
      </c>
      <c r="H91">
        <v>9.9000003020963209E+37</v>
      </c>
      <c r="J91" s="2">
        <f>TREND(Calibration!$A$2:$A$4,Calibration!$B$2:$B$4,C91)</f>
        <v>424.10768204479967</v>
      </c>
      <c r="K91" s="2">
        <f>TREND(Calibration!$A$2:$A$4,Calibration!$C$2:$C$4,E91)</f>
        <v>936.80072316902556</v>
      </c>
      <c r="L91" s="2">
        <f>TREND(Calibration!$A$2:$A$4,Calibration!$D$2:$D$4,G91)</f>
        <v>643.77992353302545</v>
      </c>
    </row>
    <row r="92" spans="1:12" x14ac:dyDescent="0.25">
      <c r="A92">
        <v>450091</v>
      </c>
      <c r="B92">
        <v>14.74600029</v>
      </c>
      <c r="C92">
        <v>0.66700000000000004</v>
      </c>
      <c r="D92">
        <v>9.9000003020963209E+37</v>
      </c>
      <c r="E92">
        <v>2.3448998900000002</v>
      </c>
      <c r="F92">
        <v>9.9000003020963209E+37</v>
      </c>
      <c r="G92">
        <v>1.6612000499999999</v>
      </c>
      <c r="H92">
        <v>9.9000003020963209E+37</v>
      </c>
      <c r="J92" s="2">
        <f>TREND(Calibration!$A$2:$A$4,Calibration!$B$2:$B$4,C92)</f>
        <v>425.8251142264607</v>
      </c>
      <c r="K92" s="2">
        <f>TREND(Calibration!$A$2:$A$4,Calibration!$C$2:$C$4,E92)</f>
        <v>928.95171539993578</v>
      </c>
      <c r="L92" s="2">
        <f>TREND(Calibration!$A$2:$A$4,Calibration!$D$2:$D$4,G92)</f>
        <v>643.77992353302545</v>
      </c>
    </row>
    <row r="93" spans="1:12" x14ac:dyDescent="0.25">
      <c r="A93">
        <v>455091</v>
      </c>
      <c r="B93">
        <v>14.62300014</v>
      </c>
      <c r="C93">
        <v>0.66589999</v>
      </c>
      <c r="D93">
        <v>9.9000003020963209E+37</v>
      </c>
      <c r="E93">
        <v>2.3324000800000002</v>
      </c>
      <c r="F93">
        <v>9.9000003020963209E+37</v>
      </c>
      <c r="G93">
        <v>1.64769995</v>
      </c>
      <c r="H93">
        <v>9.9000003020963209E+37</v>
      </c>
      <c r="J93" s="2">
        <f>TREND(Calibration!$A$2:$A$4,Calibration!$B$2:$B$4,C93)</f>
        <v>425.15040018314306</v>
      </c>
      <c r="K93" s="2">
        <f>TREND(Calibration!$A$2:$A$4,Calibration!$C$2:$C$4,E93)</f>
        <v>923.8944731868902</v>
      </c>
      <c r="L93" s="2">
        <f>TREND(Calibration!$A$2:$A$4,Calibration!$D$2:$D$4,G93)</f>
        <v>638.21465635973186</v>
      </c>
    </row>
    <row r="94" spans="1:12" x14ac:dyDescent="0.25">
      <c r="A94">
        <v>460092</v>
      </c>
      <c r="B94">
        <v>14.52900028</v>
      </c>
      <c r="C94">
        <v>0.66750001999999997</v>
      </c>
      <c r="D94">
        <v>9.9000003020963209E+37</v>
      </c>
      <c r="E94">
        <v>2.3405001200000002</v>
      </c>
      <c r="F94">
        <v>925.04901123000002</v>
      </c>
      <c r="G94">
        <v>1.6444000000000001</v>
      </c>
      <c r="H94">
        <v>9.9000003020963209E+37</v>
      </c>
      <c r="J94" s="2">
        <f>TREND(Calibration!$A$2:$A$4,Calibration!$B$2:$B$4,C94)</f>
        <v>426.13181190733599</v>
      </c>
      <c r="K94" s="2">
        <f>TREND(Calibration!$A$2:$A$4,Calibration!$C$2:$C$4,E94)</f>
        <v>927.17163213693482</v>
      </c>
      <c r="L94" s="2">
        <f>TREND(Calibration!$A$2:$A$4,Calibration!$D$2:$D$4,G94)</f>
        <v>636.85428840627151</v>
      </c>
    </row>
    <row r="95" spans="1:12" x14ac:dyDescent="0.25">
      <c r="A95">
        <v>465092</v>
      </c>
      <c r="B95">
        <v>14.489999770000001</v>
      </c>
      <c r="C95">
        <v>0.66909998999999998</v>
      </c>
      <c r="D95">
        <v>1036.1290283200001</v>
      </c>
      <c r="E95">
        <v>2.3750998999999999</v>
      </c>
      <c r="F95">
        <v>1310.1739502</v>
      </c>
      <c r="G95">
        <v>1.6315000099999999</v>
      </c>
      <c r="H95">
        <v>9.9000003020963209E+37</v>
      </c>
      <c r="J95" s="2">
        <f>TREND(Calibration!$A$2:$A$4,Calibration!$B$2:$B$4,C95)</f>
        <v>427.1131868292793</v>
      </c>
      <c r="K95" s="2">
        <f>TREND(Calibration!$A$2:$A$4,Calibration!$C$2:$C$4,E95)</f>
        <v>941.17020235344899</v>
      </c>
      <c r="L95" s="2">
        <f>TREND(Calibration!$A$2:$A$4,Calibration!$D$2:$D$4,G95)</f>
        <v>631.53640995479202</v>
      </c>
    </row>
    <row r="96" spans="1:12" x14ac:dyDescent="0.25">
      <c r="A96">
        <v>470103</v>
      </c>
      <c r="B96">
        <v>14.43799973</v>
      </c>
      <c r="C96">
        <v>0.66700000000000004</v>
      </c>
      <c r="D96">
        <v>1048.31994629</v>
      </c>
      <c r="E96">
        <v>2.3896999399999999</v>
      </c>
      <c r="F96">
        <v>9.9000003020963209E+37</v>
      </c>
      <c r="G96">
        <v>1.6288000300000001</v>
      </c>
      <c r="H96">
        <v>9.9000003020963209E+37</v>
      </c>
      <c r="J96" s="2">
        <f>TREND(Calibration!$A$2:$A$4,Calibration!$B$2:$B$4,C96)</f>
        <v>425.8251142264607</v>
      </c>
      <c r="K96" s="2">
        <f>TREND(Calibration!$A$2:$A$4,Calibration!$C$2:$C$4,E96)</f>
        <v>947.07716722732721</v>
      </c>
      <c r="L96" s="2">
        <f>TREND(Calibration!$A$2:$A$4,Calibration!$D$2:$D$4,G96)</f>
        <v>630.42337300969177</v>
      </c>
    </row>
    <row r="97" spans="1:12" x14ac:dyDescent="0.25">
      <c r="A97">
        <v>475090</v>
      </c>
      <c r="B97">
        <v>14.414999959999999</v>
      </c>
      <c r="C97">
        <v>0.66700000000000004</v>
      </c>
      <c r="D97">
        <v>9.9000003020963209E+37</v>
      </c>
      <c r="E97">
        <v>2.38269997</v>
      </c>
      <c r="F97">
        <v>9.9000003020963209E+37</v>
      </c>
      <c r="G97">
        <v>1.63310003</v>
      </c>
      <c r="H97">
        <v>9.9000003020963209E+37</v>
      </c>
      <c r="J97" s="2">
        <f>TREND(Calibration!$A$2:$A$4,Calibration!$B$2:$B$4,C97)</f>
        <v>425.8251142264607</v>
      </c>
      <c r="K97" s="2">
        <f>TREND(Calibration!$A$2:$A$4,Calibration!$C$2:$C$4,E97)</f>
        <v>944.24508067768761</v>
      </c>
      <c r="L97" s="2">
        <f>TREND(Calibration!$A$2:$A$4,Calibration!$D$2:$D$4,G97)</f>
        <v>632.19600053431475</v>
      </c>
    </row>
    <row r="98" spans="1:12" x14ac:dyDescent="0.25">
      <c r="A98">
        <v>480090</v>
      </c>
      <c r="B98">
        <v>14.440999980000001</v>
      </c>
      <c r="C98">
        <v>0.66589999</v>
      </c>
      <c r="D98">
        <v>887.82000731999995</v>
      </c>
      <c r="E98">
        <v>2.3896999399999999</v>
      </c>
      <c r="F98">
        <v>9.9000003020963209E+37</v>
      </c>
      <c r="G98">
        <v>1.6357999999999999</v>
      </c>
      <c r="H98">
        <v>9.9000003020963209E+37</v>
      </c>
      <c r="J98" s="2">
        <f>TREND(Calibration!$A$2:$A$4,Calibration!$B$2:$B$4,C98)</f>
        <v>425.15040018314306</v>
      </c>
      <c r="K98" s="2">
        <f>TREND(Calibration!$A$2:$A$4,Calibration!$C$2:$C$4,E98)</f>
        <v>947.07716722732721</v>
      </c>
      <c r="L98" s="2">
        <f>TREND(Calibration!$A$2:$A$4,Calibration!$D$2:$D$4,G98)</f>
        <v>633.30903335702544</v>
      </c>
    </row>
    <row r="99" spans="1:12" x14ac:dyDescent="0.25">
      <c r="A99">
        <v>485090</v>
      </c>
      <c r="B99">
        <v>14.43500042</v>
      </c>
      <c r="C99">
        <v>0.66589999</v>
      </c>
      <c r="D99">
        <v>740.87298583999996</v>
      </c>
      <c r="E99">
        <v>2.40969992</v>
      </c>
      <c r="F99">
        <v>9.9000003020963209E+37</v>
      </c>
      <c r="G99">
        <v>1.6266000300000001</v>
      </c>
      <c r="H99">
        <v>9.9000003020963209E+37</v>
      </c>
      <c r="J99" s="2">
        <f>TREND(Calibration!$A$2:$A$4,Calibration!$B$2:$B$4,C99)</f>
        <v>425.15040018314306</v>
      </c>
      <c r="K99" s="2">
        <f>TREND(Calibration!$A$2:$A$4,Calibration!$C$2:$C$4,E99)</f>
        <v>955.1688696704897</v>
      </c>
      <c r="L99" s="2">
        <f>TREND(Calibration!$A$2:$A$4,Calibration!$D$2:$D$4,G99)</f>
        <v>629.51644729941961</v>
      </c>
    </row>
    <row r="100" spans="1:12" x14ac:dyDescent="0.25">
      <c r="A100">
        <v>490090</v>
      </c>
      <c r="B100">
        <v>14.39599991</v>
      </c>
      <c r="C100">
        <v>0.66750001999999997</v>
      </c>
      <c r="D100">
        <v>1004.03399658</v>
      </c>
      <c r="E100">
        <v>2.4221000699999999</v>
      </c>
      <c r="F100">
        <v>9.9000003020963209E+37</v>
      </c>
      <c r="G100">
        <v>1.6233999699999999</v>
      </c>
      <c r="H100">
        <v>9.9000003020963209E+37</v>
      </c>
      <c r="J100" s="2">
        <f>TREND(Calibration!$A$2:$A$4,Calibration!$B$2:$B$4,C100)</f>
        <v>426.13181190733599</v>
      </c>
      <c r="K100" s="2">
        <f>TREND(Calibration!$A$2:$A$4,Calibration!$C$2:$C$4,E100)</f>
        <v>960.18579088993988</v>
      </c>
      <c r="L100" s="2">
        <f>TREND(Calibration!$A$2:$A$4,Calibration!$D$2:$D$4,G100)</f>
        <v>628.19725789559504</v>
      </c>
    </row>
    <row r="101" spans="1:12" x14ac:dyDescent="0.25">
      <c r="A101">
        <v>495091</v>
      </c>
      <c r="B101">
        <v>14.3920002</v>
      </c>
      <c r="C101">
        <v>0.66149997999999999</v>
      </c>
      <c r="D101">
        <v>9.9000003020963209E+37</v>
      </c>
      <c r="E101">
        <v>2.4495999799999999</v>
      </c>
      <c r="F101">
        <v>9.9000003020963209E+37</v>
      </c>
      <c r="G101">
        <v>1.62549996</v>
      </c>
      <c r="H101">
        <v>9.9000003020963209E+37</v>
      </c>
      <c r="J101" s="2">
        <f>TREND(Calibration!$A$2:$A$4,Calibration!$B$2:$B$4,C101)</f>
        <v>422.45156241099738</v>
      </c>
      <c r="K101" s="2">
        <f>TREND(Calibration!$A$2:$A$4,Calibration!$C$2:$C$4,E101)</f>
        <v>971.31185646269273</v>
      </c>
      <c r="L101" s="2">
        <f>TREND(Calibration!$A$2:$A$4,Calibration!$D$2:$D$4,G101)</f>
        <v>629.0629555875563</v>
      </c>
    </row>
    <row r="102" spans="1:12" x14ac:dyDescent="0.25">
      <c r="A102">
        <v>500090</v>
      </c>
      <c r="B102">
        <v>14.35700035</v>
      </c>
      <c r="C102">
        <v>0.66320002</v>
      </c>
      <c r="D102">
        <v>1243.5410156200001</v>
      </c>
      <c r="E102">
        <v>2.4895999400000002</v>
      </c>
      <c r="F102">
        <v>9.9000003020963209E+37</v>
      </c>
      <c r="G102">
        <v>1.6217000500000001</v>
      </c>
      <c r="H102">
        <v>9.9000003020963209E+37</v>
      </c>
      <c r="J102" s="2">
        <f>TREND(Calibration!$A$2:$A$4,Calibration!$B$2:$B$4,C102)</f>
        <v>423.49431735159038</v>
      </c>
      <c r="K102" s="2">
        <f>TREND(Calibration!$A$2:$A$4,Calibration!$C$2:$C$4,E102)</f>
        <v>987.4952613490176</v>
      </c>
      <c r="L102" s="2">
        <f>TREND(Calibration!$A$2:$A$4,Calibration!$D$2:$D$4,G102)</f>
        <v>627.49648464404697</v>
      </c>
    </row>
    <row r="103" spans="1:12" x14ac:dyDescent="0.25">
      <c r="A103">
        <v>505089</v>
      </c>
      <c r="B103">
        <v>14.30500031</v>
      </c>
      <c r="C103">
        <v>0.66420000999999995</v>
      </c>
      <c r="D103">
        <v>1368.32995605</v>
      </c>
      <c r="E103">
        <v>2.43400002</v>
      </c>
      <c r="F103">
        <v>9.9000003020963209E+37</v>
      </c>
      <c r="G103">
        <v>1.6207</v>
      </c>
      <c r="H103">
        <v>9.9000003020963209E+37</v>
      </c>
      <c r="J103" s="2">
        <f>TREND(Calibration!$A$2:$A$4,Calibration!$B$2:$B$4,C103)</f>
        <v>424.10768204479967</v>
      </c>
      <c r="K103" s="2">
        <f>TREND(Calibration!$A$2:$A$4,Calibration!$C$2:$C$4,E103)</f>
        <v>965.00033842891298</v>
      </c>
      <c r="L103" s="2">
        <f>TREND(Calibration!$A$2:$A$4,Calibration!$D$2:$D$4,G103)</f>
        <v>627.08422507288435</v>
      </c>
    </row>
    <row r="104" spans="1:12" x14ac:dyDescent="0.25">
      <c r="A104">
        <v>510090</v>
      </c>
      <c r="B104">
        <v>14.28499985</v>
      </c>
      <c r="C104">
        <v>0.66259997999999998</v>
      </c>
      <c r="D104">
        <v>9.9000003020963209E+37</v>
      </c>
      <c r="E104">
        <v>2.4188001200000002</v>
      </c>
      <c r="F104">
        <v>9.9000003020963209E+37</v>
      </c>
      <c r="G104">
        <v>1.6207</v>
      </c>
      <c r="H104">
        <v>9.9000003020963209E+37</v>
      </c>
      <c r="J104" s="2">
        <f>TREND(Calibration!$A$2:$A$4,Calibration!$B$2:$B$4,C104)</f>
        <v>423.12627032060675</v>
      </c>
      <c r="K104" s="2">
        <f>TREND(Calibration!$A$2:$A$4,Calibration!$C$2:$C$4,E104)</f>
        <v>958.85067888096228</v>
      </c>
      <c r="L104" s="2">
        <f>TREND(Calibration!$A$2:$A$4,Calibration!$D$2:$D$4,G104)</f>
        <v>627.08422507288435</v>
      </c>
    </row>
    <row r="105" spans="1:12" x14ac:dyDescent="0.25">
      <c r="A105">
        <v>515090</v>
      </c>
      <c r="B105">
        <v>14.25</v>
      </c>
      <c r="C105">
        <v>0.66149997999999999</v>
      </c>
      <c r="D105">
        <v>9.9000003020963209E+37</v>
      </c>
      <c r="E105">
        <v>2.41779995</v>
      </c>
      <c r="F105">
        <v>9.9000003020963209E+37</v>
      </c>
      <c r="G105">
        <v>1.62820005</v>
      </c>
      <c r="H105">
        <v>9.9000003020963209E+37</v>
      </c>
      <c r="J105" s="2">
        <f>TREND(Calibration!$A$2:$A$4,Calibration!$B$2:$B$4,C105)</f>
        <v>422.45156241099738</v>
      </c>
      <c r="K105" s="2">
        <f>TREND(Calibration!$A$2:$A$4,Calibration!$C$2:$C$4,E105)</f>
        <v>958.44602457467909</v>
      </c>
      <c r="L105" s="2">
        <f>TREND(Calibration!$A$2:$A$4,Calibration!$D$2:$D$4,G105)</f>
        <v>630.17603787894211</v>
      </c>
    </row>
    <row r="106" spans="1:12" x14ac:dyDescent="0.25">
      <c r="A106">
        <v>520089</v>
      </c>
      <c r="B106">
        <v>14.213999749999999</v>
      </c>
      <c r="C106">
        <v>0.65880000999999999</v>
      </c>
      <c r="D106">
        <v>9.9000003020963209E+37</v>
      </c>
      <c r="E106">
        <v>2.4188001200000002</v>
      </c>
      <c r="F106">
        <v>9.9000003020963209E+37</v>
      </c>
      <c r="G106">
        <v>1.6088000499999999</v>
      </c>
      <c r="H106">
        <v>9.9000003020963209E+37</v>
      </c>
      <c r="J106" s="2">
        <f>TREND(Calibration!$A$2:$A$4,Calibration!$B$2:$B$4,C106)</f>
        <v>420.79547957944476</v>
      </c>
      <c r="K106" s="2">
        <f>TREND(Calibration!$A$2:$A$4,Calibration!$C$2:$C$4,E106)</f>
        <v>958.85067888096228</v>
      </c>
      <c r="L106" s="2">
        <f>TREND(Calibration!$A$2:$A$4,Calibration!$D$2:$D$4,G106)</f>
        <v>622.17860207017804</v>
      </c>
    </row>
    <row r="107" spans="1:12" x14ac:dyDescent="0.25">
      <c r="A107">
        <v>525090</v>
      </c>
      <c r="B107">
        <v>14.15999985</v>
      </c>
      <c r="C107">
        <v>0.65670002000000005</v>
      </c>
      <c r="D107">
        <v>9.9000003020963209E+37</v>
      </c>
      <c r="E107">
        <v>2.4166998899999999</v>
      </c>
      <c r="F107">
        <v>1105.86206055</v>
      </c>
      <c r="G107">
        <v>1.61960006</v>
      </c>
      <c r="H107">
        <v>9.9000003020963209E+37</v>
      </c>
      <c r="J107" s="2">
        <f>TREND(Calibration!$A$2:$A$4,Calibration!$B$2:$B$4,C107)</f>
        <v>419.5074069766261</v>
      </c>
      <c r="K107" s="2">
        <f>TREND(Calibration!$A$2:$A$4,Calibration!$C$2:$C$4,E107)</f>
        <v>958.00095622012941</v>
      </c>
      <c r="L107" s="2">
        <f>TREND(Calibration!$A$2:$A$4,Calibration!$D$2:$D$4,G107)</f>
        <v>626.63078695208583</v>
      </c>
    </row>
    <row r="108" spans="1:12" x14ac:dyDescent="0.25">
      <c r="A108">
        <v>530090</v>
      </c>
      <c r="B108">
        <v>14.17300034</v>
      </c>
      <c r="C108">
        <v>0.65880000999999999</v>
      </c>
      <c r="D108">
        <v>9.9000003020963209E+37</v>
      </c>
      <c r="E108">
        <v>2.41779995</v>
      </c>
      <c r="F108">
        <v>949.68798828000001</v>
      </c>
      <c r="G108">
        <v>1.6276999700000001</v>
      </c>
      <c r="H108">
        <v>9.9000003020963209E+37</v>
      </c>
      <c r="J108" s="2">
        <f>TREND(Calibration!$A$2:$A$4,Calibration!$B$2:$B$4,C108)</f>
        <v>420.79547957944476</v>
      </c>
      <c r="K108" s="2">
        <f>TREND(Calibration!$A$2:$A$4,Calibration!$C$2:$C$4,E108)</f>
        <v>958.44602457467909</v>
      </c>
      <c r="L108" s="2">
        <f>TREND(Calibration!$A$2:$A$4,Calibration!$D$2:$D$4,G108)</f>
        <v>629.96988542021813</v>
      </c>
    </row>
    <row r="109" spans="1:12" x14ac:dyDescent="0.25">
      <c r="A109">
        <v>535090</v>
      </c>
      <c r="B109">
        <v>14.149000170000001</v>
      </c>
      <c r="C109">
        <v>0.66149997999999999</v>
      </c>
      <c r="D109">
        <v>9.9000003020963209E+37</v>
      </c>
      <c r="E109">
        <v>2.4086000900000002</v>
      </c>
      <c r="F109">
        <v>833.70098876999998</v>
      </c>
      <c r="G109">
        <v>1.63740003</v>
      </c>
      <c r="H109">
        <v>9.9000003020963209E+37</v>
      </c>
      <c r="J109" s="2">
        <f>TREND(Calibration!$A$2:$A$4,Calibration!$B$2:$B$4,C109)</f>
        <v>422.45156241099738</v>
      </c>
      <c r="K109" s="2">
        <f>TREND(Calibration!$A$2:$A$4,Calibration!$C$2:$C$4,E109)</f>
        <v>954.72389437061133</v>
      </c>
      <c r="L109" s="2">
        <f>TREND(Calibration!$A$2:$A$4,Calibration!$D$2:$D$4,G109)</f>
        <v>633.96862805893772</v>
      </c>
    </row>
    <row r="110" spans="1:12" x14ac:dyDescent="0.25">
      <c r="A110">
        <v>540090</v>
      </c>
      <c r="B110">
        <v>14.100999829999999</v>
      </c>
      <c r="C110">
        <v>0.66149997999999999</v>
      </c>
      <c r="D110">
        <v>9.9000003020963209E+37</v>
      </c>
      <c r="E110">
        <v>2.4102001199999998</v>
      </c>
      <c r="F110">
        <v>797.96502685999997</v>
      </c>
      <c r="G110">
        <v>1.6357999999999999</v>
      </c>
      <c r="H110">
        <v>9.9000003020963209E+37</v>
      </c>
      <c r="J110" s="2">
        <f>TREND(Calibration!$A$2:$A$4,Calibration!$B$2:$B$4,C110)</f>
        <v>422.45156241099738</v>
      </c>
      <c r="K110" s="2">
        <f>TREND(Calibration!$A$2:$A$4,Calibration!$C$2:$C$4,E110)</f>
        <v>955.37124335096678</v>
      </c>
      <c r="L110" s="2">
        <f>TREND(Calibration!$A$2:$A$4,Calibration!$D$2:$D$4,G110)</f>
        <v>633.30903335702544</v>
      </c>
    </row>
    <row r="111" spans="1:12" x14ac:dyDescent="0.25">
      <c r="A111">
        <v>545090</v>
      </c>
      <c r="B111">
        <v>14.07600021</v>
      </c>
      <c r="C111">
        <v>0.66320002</v>
      </c>
      <c r="D111">
        <v>9.9000003020963209E+37</v>
      </c>
      <c r="E111">
        <v>2.4388000999999999</v>
      </c>
      <c r="F111">
        <v>930.53698729999996</v>
      </c>
      <c r="G111">
        <v>1.64230001</v>
      </c>
      <c r="H111">
        <v>9.9000003020963209E+37</v>
      </c>
      <c r="J111" s="2">
        <f>TREND(Calibration!$A$2:$A$4,Calibration!$B$2:$B$4,C111)</f>
        <v>423.49431735159038</v>
      </c>
      <c r="K111" s="2">
        <f>TREND(Calibration!$A$2:$A$4,Calibration!$C$2:$C$4,E111)</f>
        <v>966.94238132412454</v>
      </c>
      <c r="L111" s="2">
        <f>TREND(Calibration!$A$2:$A$4,Calibration!$D$2:$D$4,G111)</f>
        <v>635.98859071431025</v>
      </c>
    </row>
    <row r="112" spans="1:12" x14ac:dyDescent="0.25">
      <c r="A112">
        <v>550090</v>
      </c>
      <c r="B112">
        <v>14.039999959999999</v>
      </c>
      <c r="C112">
        <v>0.66530001000000005</v>
      </c>
      <c r="D112">
        <v>1141.6550293</v>
      </c>
      <c r="E112">
        <v>2.43230009</v>
      </c>
      <c r="F112">
        <v>1294.6459960899999</v>
      </c>
      <c r="G112">
        <v>1.6460000299999999</v>
      </c>
      <c r="H112">
        <v>9.9000003020963209E+37</v>
      </c>
      <c r="J112" s="2">
        <f>TREND(Calibration!$A$2:$A$4,Calibration!$B$2:$B$4,C112)</f>
        <v>424.7823899544091</v>
      </c>
      <c r="K112" s="2">
        <f>TREND(Calibration!$A$2:$A$4,Calibration!$C$2:$C$4,E112)</f>
        <v>964.3125713544357</v>
      </c>
      <c r="L112" s="2">
        <f>TREND(Calibration!$A$2:$A$4,Calibration!$D$2:$D$4,G112)</f>
        <v>637.51388310818368</v>
      </c>
    </row>
    <row r="113" spans="1:12" x14ac:dyDescent="0.25">
      <c r="A113">
        <v>555090</v>
      </c>
      <c r="B113">
        <v>14.00399971</v>
      </c>
      <c r="C113">
        <v>0.66420000999999995</v>
      </c>
      <c r="D113">
        <v>835.03802489999998</v>
      </c>
      <c r="E113">
        <v>2.42639995</v>
      </c>
      <c r="F113">
        <v>9.9000003020963209E+37</v>
      </c>
      <c r="G113">
        <v>1.64660001</v>
      </c>
      <c r="H113">
        <v>9.9000003020963209E+37</v>
      </c>
      <c r="J113" s="2">
        <f>TREND(Calibration!$A$2:$A$4,Calibration!$B$2:$B$4,C113)</f>
        <v>424.10768204479967</v>
      </c>
      <c r="K113" s="2">
        <f>TREND(Calibration!$A$2:$A$4,Calibration!$C$2:$C$4,E113)</f>
        <v>961.92546010467436</v>
      </c>
      <c r="L113" s="2">
        <f>TREND(Calibration!$A$2:$A$4,Calibration!$D$2:$D$4,G113)</f>
        <v>637.76121823893322</v>
      </c>
    </row>
    <row r="114" spans="1:12" x14ac:dyDescent="0.25">
      <c r="A114">
        <v>560089</v>
      </c>
      <c r="B114">
        <v>13.99400043</v>
      </c>
      <c r="C114">
        <v>0.66049999000000004</v>
      </c>
      <c r="D114">
        <v>1166.6350097699999</v>
      </c>
      <c r="E114">
        <v>2.4533999</v>
      </c>
      <c r="F114">
        <v>9.9000003020963209E+37</v>
      </c>
      <c r="G114">
        <v>1.6487000000000001</v>
      </c>
      <c r="H114">
        <v>9.9000003020963209E+37</v>
      </c>
      <c r="J114" s="2">
        <f>TREND(Calibration!$A$2:$A$4,Calibration!$B$2:$B$4,C114)</f>
        <v>421.83819771778815</v>
      </c>
      <c r="K114" s="2">
        <f>TREND(Calibration!$A$2:$A$4,Calibration!$C$2:$C$4,E114)</f>
        <v>972.84924909747645</v>
      </c>
      <c r="L114" s="2">
        <f>TREND(Calibration!$A$2:$A$4,Calibration!$D$2:$D$4,G114)</f>
        <v>638.62691593089448</v>
      </c>
    </row>
    <row r="115" spans="1:12" x14ac:dyDescent="0.25">
      <c r="A115">
        <v>565091</v>
      </c>
      <c r="B115">
        <v>13.942999840000001</v>
      </c>
      <c r="C115">
        <v>0.66640001999999998</v>
      </c>
      <c r="D115">
        <v>633.34698486000002</v>
      </c>
      <c r="E115">
        <v>2.5748999100000001</v>
      </c>
      <c r="F115">
        <v>9.9000003020963209E+37</v>
      </c>
      <c r="G115">
        <v>1.6444000000000001</v>
      </c>
      <c r="H115">
        <v>9.9000003020963209E+37</v>
      </c>
      <c r="J115" s="2">
        <f>TREND(Calibration!$A$2:$A$4,Calibration!$B$2:$B$4,C115)</f>
        <v>425.45710399772662</v>
      </c>
      <c r="K115" s="2">
        <f>TREND(Calibration!$A$2:$A$4,Calibration!$C$2:$C$4,E115)</f>
        <v>1022.0063946426847</v>
      </c>
      <c r="L115" s="2">
        <f>TREND(Calibration!$A$2:$A$4,Calibration!$D$2:$D$4,G115)</f>
        <v>636.85428840627151</v>
      </c>
    </row>
    <row r="116" spans="1:12" x14ac:dyDescent="0.25">
      <c r="A116">
        <v>570091</v>
      </c>
      <c r="B116">
        <v>13.902000429999999</v>
      </c>
      <c r="C116">
        <v>0.66860001999999996</v>
      </c>
      <c r="D116">
        <v>745.10302734000004</v>
      </c>
      <c r="E116">
        <v>2.55170012</v>
      </c>
      <c r="F116">
        <v>9.9000003020963209E+37</v>
      </c>
      <c r="G116">
        <v>1.6352000200000001</v>
      </c>
      <c r="H116">
        <v>9.9000003020963209E+37</v>
      </c>
      <c r="J116" s="2">
        <f>TREND(Calibration!$A$2:$A$4,Calibration!$B$2:$B$4,C116)</f>
        <v>426.8065198169453</v>
      </c>
      <c r="K116" s="2">
        <f>TREND(Calibration!$A$2:$A$4,Calibration!$C$2:$C$4,E116)</f>
        <v>1012.6200953851928</v>
      </c>
      <c r="L116" s="2">
        <f>TREND(Calibration!$A$2:$A$4,Calibration!$D$2:$D$4,G116)</f>
        <v>633.06169822627589</v>
      </c>
    </row>
    <row r="117" spans="1:12" x14ac:dyDescent="0.25">
      <c r="A117">
        <v>575092</v>
      </c>
      <c r="B117">
        <v>13.86600018</v>
      </c>
      <c r="C117">
        <v>0.66530001000000005</v>
      </c>
      <c r="D117">
        <v>9.9000003020963209E+37</v>
      </c>
      <c r="E117">
        <v>2.5539000000000001</v>
      </c>
      <c r="F117">
        <v>9.9000003020963209E+37</v>
      </c>
      <c r="G117">
        <v>1.6352000200000001</v>
      </c>
      <c r="H117">
        <v>9.9000003020963209E+37</v>
      </c>
      <c r="J117" s="2">
        <f>TREND(Calibration!$A$2:$A$4,Calibration!$B$2:$B$4,C117)</f>
        <v>424.7823899544091</v>
      </c>
      <c r="K117" s="2">
        <f>TREND(Calibration!$A$2:$A$4,Calibration!$C$2:$C$4,E117)</f>
        <v>1013.5101349937656</v>
      </c>
      <c r="L117" s="2">
        <f>TREND(Calibration!$A$2:$A$4,Calibration!$D$2:$D$4,G117)</f>
        <v>633.06169822627589</v>
      </c>
    </row>
    <row r="118" spans="1:12" x14ac:dyDescent="0.25">
      <c r="A118">
        <v>580092</v>
      </c>
      <c r="B118">
        <v>13.902000429999999</v>
      </c>
      <c r="C118">
        <v>0.66320002</v>
      </c>
      <c r="D118">
        <v>1078.31799316</v>
      </c>
      <c r="E118">
        <v>2.52139997</v>
      </c>
      <c r="F118">
        <v>9.9000003020963209E+37</v>
      </c>
      <c r="G118">
        <v>1.6266000300000001</v>
      </c>
      <c r="H118">
        <v>9.9000003020963209E+37</v>
      </c>
      <c r="J118" s="2">
        <f>TREND(Calibration!$A$2:$A$4,Calibration!$B$2:$B$4,C118)</f>
        <v>423.49431735159038</v>
      </c>
      <c r="K118" s="2">
        <f>TREND(Calibration!$A$2:$A$4,Calibration!$C$2:$C$4,E118)</f>
        <v>1000.3610932370314</v>
      </c>
      <c r="L118" s="2">
        <f>TREND(Calibration!$A$2:$A$4,Calibration!$D$2:$D$4,G118)</f>
        <v>629.51644729941961</v>
      </c>
    </row>
    <row r="119" spans="1:12" x14ac:dyDescent="0.25">
      <c r="A119">
        <v>585091</v>
      </c>
      <c r="B119">
        <v>13.91800022</v>
      </c>
      <c r="C119">
        <v>0.66700000000000004</v>
      </c>
      <c r="D119">
        <v>882.31097411999997</v>
      </c>
      <c r="E119">
        <v>2.5074000399999998</v>
      </c>
      <c r="F119">
        <v>9.9000003020963209E+37</v>
      </c>
      <c r="G119">
        <v>1.6309000300000001</v>
      </c>
      <c r="H119">
        <v>9.9000003020963209E+37</v>
      </c>
      <c r="J119" s="2">
        <f>TREND(Calibration!$A$2:$A$4,Calibration!$B$2:$B$4,C119)</f>
        <v>425.8251142264607</v>
      </c>
      <c r="K119" s="2">
        <f>TREND(Calibration!$A$2:$A$4,Calibration!$C$2:$C$4,E119)</f>
        <v>994.69692418360705</v>
      </c>
      <c r="L119" s="2">
        <f>TREND(Calibration!$A$2:$A$4,Calibration!$D$2:$D$4,G119)</f>
        <v>631.28907482404247</v>
      </c>
    </row>
    <row r="120" spans="1:12" x14ac:dyDescent="0.25">
      <c r="A120">
        <v>590092</v>
      </c>
      <c r="B120">
        <v>13.90799999</v>
      </c>
      <c r="C120">
        <v>0.67019998999999997</v>
      </c>
      <c r="D120">
        <v>9.9000003020963209E+37</v>
      </c>
      <c r="E120">
        <v>2.5404000299999998</v>
      </c>
      <c r="F120">
        <v>1286.8659668</v>
      </c>
      <c r="G120">
        <v>1.6309000300000001</v>
      </c>
      <c r="H120">
        <v>9.9000003020963209E+37</v>
      </c>
      <c r="J120" s="2">
        <f>TREND(Calibration!$A$2:$A$4,Calibration!$B$2:$B$4,C120)</f>
        <v>427.78789473888867</v>
      </c>
      <c r="K120" s="2">
        <f>TREND(Calibration!$A$2:$A$4,Calibration!$C$2:$C$4,E120)</f>
        <v>1008.048242520292</v>
      </c>
      <c r="L120" s="2">
        <f>TREND(Calibration!$A$2:$A$4,Calibration!$D$2:$D$4,G120)</f>
        <v>631.28907482404247</v>
      </c>
    </row>
    <row r="121" spans="1:12" x14ac:dyDescent="0.25">
      <c r="A121">
        <v>595091</v>
      </c>
      <c r="B121">
        <v>13.902000429999999</v>
      </c>
      <c r="C121">
        <v>0.66799998000000005</v>
      </c>
      <c r="D121">
        <v>9.9000003020963209E+37</v>
      </c>
      <c r="E121">
        <v>2.51329994</v>
      </c>
      <c r="F121">
        <v>9.9000003020963209E+37</v>
      </c>
      <c r="G121">
        <v>1.6276999700000001</v>
      </c>
      <c r="H121">
        <v>9.9000003020963209E+37</v>
      </c>
      <c r="J121" s="2">
        <f>TREND(Calibration!$A$2:$A$4,Calibration!$B$2:$B$4,C121)</f>
        <v>426.43847278596172</v>
      </c>
      <c r="K121" s="2">
        <f>TREND(Calibration!$A$2:$A$4,Calibration!$C$2:$C$4,E121)</f>
        <v>997.08393833284197</v>
      </c>
      <c r="L121" s="2">
        <f>TREND(Calibration!$A$2:$A$4,Calibration!$D$2:$D$4,G121)</f>
        <v>629.96988542021813</v>
      </c>
    </row>
    <row r="122" spans="1:12" x14ac:dyDescent="0.25">
      <c r="A122">
        <v>600091</v>
      </c>
      <c r="B122">
        <v>13.85999966</v>
      </c>
      <c r="C122">
        <v>0.66100000999999997</v>
      </c>
      <c r="D122">
        <v>9.9000003020963209E+37</v>
      </c>
      <c r="E122">
        <v>2.4907000099999999</v>
      </c>
      <c r="F122">
        <v>779.36798095999995</v>
      </c>
      <c r="G122">
        <v>1.61960006</v>
      </c>
      <c r="H122">
        <v>9.9000003020963209E+37</v>
      </c>
      <c r="J122" s="2">
        <f>TREND(Calibration!$A$2:$A$4,Calibration!$B$2:$B$4,C122)</f>
        <v>422.14489539866344</v>
      </c>
      <c r="K122" s="2">
        <f>TREND(Calibration!$A$2:$A$4,Calibration!$C$2:$C$4,E122)</f>
        <v>987.94033374942239</v>
      </c>
      <c r="L122" s="2">
        <f>TREND(Calibration!$A$2:$A$4,Calibration!$D$2:$D$4,G122)</f>
        <v>626.63078695208583</v>
      </c>
    </row>
    <row r="123" spans="1:12" x14ac:dyDescent="0.25">
      <c r="A123">
        <v>605091</v>
      </c>
      <c r="B123">
        <v>13.869999890000001</v>
      </c>
      <c r="C123">
        <v>0.66700000000000004</v>
      </c>
      <c r="D123">
        <v>1079.8149414100001</v>
      </c>
      <c r="E123">
        <v>2.4835999000000002</v>
      </c>
      <c r="F123">
        <v>582.28802489999998</v>
      </c>
      <c r="G123">
        <v>1.6093000200000001</v>
      </c>
      <c r="H123">
        <v>9.9000003020963209E+37</v>
      </c>
      <c r="J123" s="2">
        <f>TREND(Calibration!$A$2:$A$4,Calibration!$B$2:$B$4,C123)</f>
        <v>425.8251142264607</v>
      </c>
      <c r="K123" s="2">
        <f>TREND(Calibration!$A$2:$A$4,Calibration!$C$2:$C$4,E123)</f>
        <v>985.06773200513464</v>
      </c>
      <c r="L123" s="2">
        <f>TREND(Calibration!$A$2:$A$4,Calibration!$D$2:$D$4,G123)</f>
        <v>622.38470918261658</v>
      </c>
    </row>
    <row r="124" spans="1:12" x14ac:dyDescent="0.25">
      <c r="A124">
        <v>610091</v>
      </c>
      <c r="B124">
        <v>13.89500046</v>
      </c>
      <c r="C124">
        <v>0.66909998999999998</v>
      </c>
      <c r="D124">
        <v>9.9000003020963209E+37</v>
      </c>
      <c r="E124">
        <v>2.4874000500000002</v>
      </c>
      <c r="F124">
        <v>753.35302734000004</v>
      </c>
      <c r="G124">
        <v>1.6119999899999999</v>
      </c>
      <c r="H124">
        <v>9.9000003020963209E+37</v>
      </c>
      <c r="J124" s="2">
        <f>TREND(Calibration!$A$2:$A$4,Calibration!$B$2:$B$4,C124)</f>
        <v>427.1131868292793</v>
      </c>
      <c r="K124" s="2">
        <f>TREND(Calibration!$A$2:$A$4,Calibration!$C$2:$C$4,E124)</f>
        <v>986.60521769458956</v>
      </c>
      <c r="L124" s="2">
        <f>TREND(Calibration!$A$2:$A$4,Calibration!$D$2:$D$4,G124)</f>
        <v>623.49774200532727</v>
      </c>
    </row>
    <row r="125" spans="1:12" x14ac:dyDescent="0.25">
      <c r="A125">
        <v>615092</v>
      </c>
      <c r="B125">
        <v>13.88899994</v>
      </c>
      <c r="C125">
        <v>0.66700000000000004</v>
      </c>
      <c r="D125">
        <v>9.9000003020963209E+37</v>
      </c>
      <c r="E125">
        <v>2.4835999000000002</v>
      </c>
      <c r="F125">
        <v>9.9000003020963209E+37</v>
      </c>
      <c r="G125">
        <v>1.6288000300000001</v>
      </c>
      <c r="H125">
        <v>9.9000003020963209E+37</v>
      </c>
      <c r="J125" s="2">
        <f>TREND(Calibration!$A$2:$A$4,Calibration!$B$2:$B$4,C125)</f>
        <v>425.8251142264607</v>
      </c>
      <c r="K125" s="2">
        <f>TREND(Calibration!$A$2:$A$4,Calibration!$C$2:$C$4,E125)</f>
        <v>985.06773200513464</v>
      </c>
      <c r="L125" s="2">
        <f>TREND(Calibration!$A$2:$A$4,Calibration!$D$2:$D$4,G125)</f>
        <v>630.42337300969177</v>
      </c>
    </row>
    <row r="126" spans="1:12" x14ac:dyDescent="0.25">
      <c r="A126">
        <v>620092</v>
      </c>
      <c r="B126">
        <v>13.90600014</v>
      </c>
      <c r="C126">
        <v>0.67180002000000005</v>
      </c>
      <c r="D126">
        <v>596.05999756000006</v>
      </c>
      <c r="E126">
        <v>2.4911999699999998</v>
      </c>
      <c r="F126">
        <v>9.9000003020963209E+37</v>
      </c>
      <c r="G126">
        <v>1.63849998</v>
      </c>
      <c r="H126">
        <v>9.9000003020963209E+37</v>
      </c>
      <c r="J126" s="2">
        <f>TREND(Calibration!$A$2:$A$4,Calibration!$B$2:$B$4,C126)</f>
        <v>428.76930646308165</v>
      </c>
      <c r="K126" s="2">
        <f>TREND(Calibration!$A$2:$A$4,Calibration!$C$2:$C$4,E126)</f>
        <v>988.14261032937316</v>
      </c>
      <c r="L126" s="2">
        <f>TREND(Calibration!$A$2:$A$4,Calibration!$D$2:$D$4,G126)</f>
        <v>634.4220703021258</v>
      </c>
    </row>
    <row r="127" spans="1:12" x14ac:dyDescent="0.25">
      <c r="A127">
        <v>625092</v>
      </c>
      <c r="B127">
        <v>13.94799995</v>
      </c>
      <c r="C127">
        <v>0.67830002</v>
      </c>
      <c r="D127">
        <v>9.9000003020963209E+37</v>
      </c>
      <c r="E127">
        <v>2.50469995</v>
      </c>
      <c r="F127">
        <v>9.9000003020963209E+37</v>
      </c>
      <c r="G127">
        <v>1.6433000600000001</v>
      </c>
      <c r="H127">
        <v>9.9000003020963209E+37</v>
      </c>
      <c r="J127" s="2">
        <f>TREND(Calibration!$A$2:$A$4,Calibration!$B$2:$B$4,C127)</f>
        <v>432.75621683804593</v>
      </c>
      <c r="K127" s="2">
        <f>TREND(Calibration!$A$2:$A$4,Calibration!$C$2:$C$4,E127)</f>
        <v>993.60450684870182</v>
      </c>
      <c r="L127" s="2">
        <f>TREND(Calibration!$A$2:$A$4,Calibration!$D$2:$D$4,G127)</f>
        <v>636.40085028547287</v>
      </c>
    </row>
    <row r="128" spans="1:12" x14ac:dyDescent="0.25">
      <c r="A128">
        <v>630092</v>
      </c>
      <c r="B128">
        <v>14.022000309999999</v>
      </c>
      <c r="C128">
        <v>0.67510002999999996</v>
      </c>
      <c r="D128">
        <v>615.89599609000004</v>
      </c>
      <c r="E128">
        <v>2.58139992</v>
      </c>
      <c r="F128">
        <v>9.9000003020963209E+37</v>
      </c>
      <c r="G128">
        <v>1.63629997</v>
      </c>
      <c r="H128">
        <v>9.9000003020963209E+37</v>
      </c>
      <c r="J128" s="2">
        <f>TREND(Calibration!$A$2:$A$4,Calibration!$B$2:$B$4,C128)</f>
        <v>430.7934363256179</v>
      </c>
      <c r="K128" s="2">
        <f>TREND(Calibration!$A$2:$A$4,Calibration!$C$2:$C$4,E128)</f>
        <v>1024.6362046123736</v>
      </c>
      <c r="L128" s="2">
        <f>TREND(Calibration!$A$2:$A$4,Calibration!$D$2:$D$4,G128)</f>
        <v>633.51514046946409</v>
      </c>
    </row>
    <row r="129" spans="1:12" x14ac:dyDescent="0.25">
      <c r="A129">
        <v>635092</v>
      </c>
      <c r="B129">
        <v>14.09399986</v>
      </c>
      <c r="C129">
        <v>0.67669999999999997</v>
      </c>
      <c r="D129">
        <v>1348.5169677700001</v>
      </c>
      <c r="E129">
        <v>2.6354000599999998</v>
      </c>
      <c r="F129">
        <v>9.9000003020963209E+37</v>
      </c>
      <c r="G129">
        <v>1.63469994</v>
      </c>
      <c r="H129">
        <v>9.9000003020963209E+37</v>
      </c>
      <c r="J129" s="2">
        <f>TREND(Calibration!$A$2:$A$4,Calibration!$B$2:$B$4,C129)</f>
        <v>431.77481124756122</v>
      </c>
      <c r="K129" s="2">
        <f>TREND(Calibration!$A$2:$A$4,Calibration!$C$2:$C$4,E129)</f>
        <v>1046.4838796985043</v>
      </c>
      <c r="L129" s="2">
        <f>TREND(Calibration!$A$2:$A$4,Calibration!$D$2:$D$4,G129)</f>
        <v>632.8555457675518</v>
      </c>
    </row>
    <row r="130" spans="1:12" x14ac:dyDescent="0.25">
      <c r="A130">
        <v>640092</v>
      </c>
      <c r="B130">
        <v>14.22000027</v>
      </c>
      <c r="C130">
        <v>0.68640000000000001</v>
      </c>
      <c r="D130">
        <v>9.9000003020963209E+37</v>
      </c>
      <c r="E130">
        <v>2.5878999199999999</v>
      </c>
      <c r="F130">
        <v>9.9000003020963209E+37</v>
      </c>
      <c r="G130">
        <v>1.6411999500000001</v>
      </c>
      <c r="H130">
        <v>9.9000003020963209E+37</v>
      </c>
      <c r="J130" s="2">
        <f>TREND(Calibration!$A$2:$A$4,Calibration!$B$2:$B$4,C130)</f>
        <v>437.72450826866185</v>
      </c>
      <c r="K130" s="2">
        <f>TREND(Calibration!$A$2:$A$4,Calibration!$C$2:$C$4,E130)</f>
        <v>1027.2660105362074</v>
      </c>
      <c r="L130" s="2">
        <f>TREND(Calibration!$A$2:$A$4,Calibration!$D$2:$D$4,G130)</f>
        <v>635.53510312483661</v>
      </c>
    </row>
    <row r="131" spans="1:12" x14ac:dyDescent="0.25">
      <c r="A131">
        <v>645091</v>
      </c>
      <c r="B131">
        <v>14.30799961</v>
      </c>
      <c r="C131">
        <v>0.68210000000000004</v>
      </c>
      <c r="D131">
        <v>824.31799316000001</v>
      </c>
      <c r="E131">
        <v>2.6187000299999998</v>
      </c>
      <c r="F131">
        <v>9.9000003020963209E+37</v>
      </c>
      <c r="G131">
        <v>1.6288000300000001</v>
      </c>
      <c r="H131">
        <v>9.9000003020963209E+37</v>
      </c>
      <c r="J131" s="2">
        <f>TREND(Calibration!$A$2:$A$4,Calibration!$B$2:$B$4,C131)</f>
        <v>435.08701371291625</v>
      </c>
      <c r="K131" s="2">
        <f>TREND(Calibration!$A$2:$A$4,Calibration!$C$2:$C$4,E131)</f>
        <v>1039.7272892643196</v>
      </c>
      <c r="L131" s="2">
        <f>TREND(Calibration!$A$2:$A$4,Calibration!$D$2:$D$4,G131)</f>
        <v>630.42337300969177</v>
      </c>
    </row>
    <row r="132" spans="1:12" x14ac:dyDescent="0.25">
      <c r="A132">
        <v>650092</v>
      </c>
      <c r="B132">
        <v>14.472999570000001</v>
      </c>
      <c r="C132">
        <v>0.67940003000000004</v>
      </c>
      <c r="D132">
        <v>1107.32995605</v>
      </c>
      <c r="E132">
        <v>2.5074000399999998</v>
      </c>
      <c r="F132">
        <v>9.9000003020963209E+37</v>
      </c>
      <c r="G132">
        <v>1.63419998</v>
      </c>
      <c r="H132">
        <v>9.9000003020963209E+37</v>
      </c>
      <c r="J132" s="2">
        <f>TREND(Calibration!$A$2:$A$4,Calibration!$B$2:$B$4,C132)</f>
        <v>433.43093088136357</v>
      </c>
      <c r="K132" s="2">
        <f>TREND(Calibration!$A$2:$A$4,Calibration!$C$2:$C$4,E132)</f>
        <v>994.69692418360705</v>
      </c>
      <c r="L132" s="2">
        <f>TREND(Calibration!$A$2:$A$4,Calibration!$D$2:$D$4,G132)</f>
        <v>632.64944277750283</v>
      </c>
    </row>
    <row r="133" spans="1:12" x14ac:dyDescent="0.25">
      <c r="A133">
        <v>655092</v>
      </c>
      <c r="B133">
        <v>14.61299992</v>
      </c>
      <c r="C133">
        <v>0.68210000000000004</v>
      </c>
      <c r="D133">
        <v>836.38299560999997</v>
      </c>
      <c r="E133">
        <v>2.4760999699999999</v>
      </c>
      <c r="F133">
        <v>9.9000003020963209E+37</v>
      </c>
      <c r="G133">
        <v>1.65629995</v>
      </c>
      <c r="H133">
        <v>9.9000003020963209E+37</v>
      </c>
      <c r="J133" s="2">
        <f>TREND(Calibration!$A$2:$A$4,Calibration!$B$2:$B$4,C133)</f>
        <v>435.08701371291625</v>
      </c>
      <c r="K133" s="2">
        <f>TREND(Calibration!$A$2:$A$4,Calibration!$C$2:$C$4,E133)</f>
        <v>982.03336887554406</v>
      </c>
      <c r="L133" s="2">
        <f>TREND(Calibration!$A$2:$A$4,Calibration!$D$2:$D$4,G133)</f>
        <v>641.7599114089777</v>
      </c>
    </row>
    <row r="134" spans="1:12" x14ac:dyDescent="0.25">
      <c r="A134">
        <v>660094</v>
      </c>
      <c r="B134">
        <v>14.66800022</v>
      </c>
      <c r="C134">
        <v>0.68480003</v>
      </c>
      <c r="D134">
        <v>1154.89294434</v>
      </c>
      <c r="E134">
        <v>2.3859000199999998</v>
      </c>
      <c r="F134">
        <v>9.9000003020963209E+37</v>
      </c>
      <c r="G134">
        <v>1.6460000299999999</v>
      </c>
      <c r="H134">
        <v>9.9000003020963209E+37</v>
      </c>
      <c r="J134" s="2">
        <f>TREND(Calibration!$A$2:$A$4,Calibration!$B$2:$B$4,C134)</f>
        <v>436.74313334671848</v>
      </c>
      <c r="K134" s="2">
        <f>TREND(Calibration!$A$2:$A$4,Calibration!$C$2:$C$4,E134)</f>
        <v>945.53977459254349</v>
      </c>
      <c r="L134" s="2">
        <f>TREND(Calibration!$A$2:$A$4,Calibration!$D$2:$D$4,G134)</f>
        <v>637.51388310818368</v>
      </c>
    </row>
    <row r="135" spans="1:12" x14ac:dyDescent="0.25">
      <c r="A135">
        <v>665093</v>
      </c>
      <c r="B135">
        <v>14.769000050000001</v>
      </c>
      <c r="C135">
        <v>0.6875</v>
      </c>
      <c r="D135">
        <v>1003.7039794900001</v>
      </c>
      <c r="E135">
        <v>2.3438000699999999</v>
      </c>
      <c r="F135">
        <v>9.9000003020963209E+37</v>
      </c>
      <c r="G135">
        <v>1.6309000300000001</v>
      </c>
      <c r="H135">
        <v>9.9000003020963209E+37</v>
      </c>
      <c r="J135" s="2">
        <f>TREND(Calibration!$A$2:$A$4,Calibration!$B$2:$B$4,C135)</f>
        <v>438.39921617827116</v>
      </c>
      <c r="K135" s="2">
        <f>TREND(Calibration!$A$2:$A$4,Calibration!$C$2:$C$4,E135)</f>
        <v>928.50674414591242</v>
      </c>
      <c r="L135" s="2">
        <f>TREND(Calibration!$A$2:$A$4,Calibration!$D$2:$D$4,G135)</f>
        <v>631.28907482404247</v>
      </c>
    </row>
    <row r="136" spans="1:12" x14ac:dyDescent="0.25">
      <c r="A136">
        <v>670094</v>
      </c>
      <c r="B136">
        <v>14.84000015</v>
      </c>
      <c r="C136">
        <v>0.68640000000000001</v>
      </c>
      <c r="D136">
        <v>646.54101562000005</v>
      </c>
      <c r="E136">
        <v>2.2676000599999999</v>
      </c>
      <c r="F136">
        <v>9.9000003020963209E+37</v>
      </c>
      <c r="G136">
        <v>1.6309000300000001</v>
      </c>
      <c r="H136">
        <v>9.9000003020963209E+37</v>
      </c>
      <c r="J136" s="2">
        <f>TREND(Calibration!$A$2:$A$4,Calibration!$B$2:$B$4,C136)</f>
        <v>437.72450826866185</v>
      </c>
      <c r="K136" s="2">
        <f>TREND(Calibration!$A$2:$A$4,Calibration!$C$2:$C$4,E136)</f>
        <v>897.67732296219128</v>
      </c>
      <c r="L136" s="2">
        <f>TREND(Calibration!$A$2:$A$4,Calibration!$D$2:$D$4,G136)</f>
        <v>631.28907482404247</v>
      </c>
    </row>
    <row r="137" spans="1:12" x14ac:dyDescent="0.25">
      <c r="A137">
        <v>675106</v>
      </c>
      <c r="B137">
        <v>14.83699989</v>
      </c>
      <c r="C137">
        <v>0.68690001999999994</v>
      </c>
      <c r="D137">
        <v>9.9000003020963209E+37</v>
      </c>
      <c r="E137">
        <v>2.2616999099999999</v>
      </c>
      <c r="F137">
        <v>9.9000003020963209E+37</v>
      </c>
      <c r="G137">
        <v>1.6207</v>
      </c>
      <c r="H137">
        <v>9.9000003020963209E+37</v>
      </c>
      <c r="J137" s="2">
        <f>TREND(Calibration!$A$2:$A$4,Calibration!$B$2:$B$4,C137)</f>
        <v>438.03120594953714</v>
      </c>
      <c r="K137" s="2">
        <f>TREND(Calibration!$A$2:$A$4,Calibration!$C$2:$C$4,E137)</f>
        <v>895.29020766657482</v>
      </c>
      <c r="L137" s="2">
        <f>TREND(Calibration!$A$2:$A$4,Calibration!$D$2:$D$4,G137)</f>
        <v>627.08422507288435</v>
      </c>
    </row>
    <row r="138" spans="1:12" x14ac:dyDescent="0.25">
      <c r="A138">
        <v>680094</v>
      </c>
      <c r="B138">
        <v>14.86600018</v>
      </c>
      <c r="C138">
        <v>0.68529998999999997</v>
      </c>
      <c r="D138">
        <v>1354.7519531200001</v>
      </c>
      <c r="E138">
        <v>2.0748000100000001</v>
      </c>
      <c r="F138">
        <v>1190.4630127</v>
      </c>
      <c r="G138">
        <v>1.61259997</v>
      </c>
      <c r="H138">
        <v>9.9000003020963209E+37</v>
      </c>
      <c r="J138" s="2">
        <f>TREND(Calibration!$A$2:$A$4,Calibration!$B$2:$B$4,C138)</f>
        <v>437.04979422534416</v>
      </c>
      <c r="K138" s="2">
        <f>TREND(Calibration!$A$2:$A$4,Calibration!$C$2:$C$4,E138)</f>
        <v>819.67321317674009</v>
      </c>
      <c r="L138" s="2">
        <f>TREND(Calibration!$A$2:$A$4,Calibration!$D$2:$D$4,G138)</f>
        <v>623.74507713607693</v>
      </c>
    </row>
    <row r="139" spans="1:12" x14ac:dyDescent="0.25">
      <c r="A139">
        <v>685093</v>
      </c>
      <c r="B139">
        <v>14.88899994</v>
      </c>
      <c r="C139">
        <v>0.68099999</v>
      </c>
      <c r="D139">
        <v>1223.8280029299999</v>
      </c>
      <c r="E139">
        <v>2.0608000799999999</v>
      </c>
      <c r="F139">
        <v>1305.01599121</v>
      </c>
      <c r="G139">
        <v>1.61090004</v>
      </c>
      <c r="H139">
        <v>9.9000003020963209E+37</v>
      </c>
      <c r="J139" s="2">
        <f>TREND(Calibration!$A$2:$A$4,Calibration!$B$2:$B$4,C139)</f>
        <v>434.41229966959861</v>
      </c>
      <c r="K139" s="2">
        <f>TREND(Calibration!$A$2:$A$4,Calibration!$C$2:$C$4,E139)</f>
        <v>814.0090441233159</v>
      </c>
      <c r="L139" s="2">
        <f>TREND(Calibration!$A$2:$A$4,Calibration!$D$2:$D$4,G139)</f>
        <v>623.04429976213919</v>
      </c>
    </row>
    <row r="140" spans="1:12" x14ac:dyDescent="0.25">
      <c r="A140">
        <v>690094</v>
      </c>
      <c r="B140">
        <v>14.928000450000001</v>
      </c>
      <c r="C140">
        <v>0.68049996999999995</v>
      </c>
      <c r="D140">
        <v>1139.92004395</v>
      </c>
      <c r="E140">
        <v>1.9917000499999999</v>
      </c>
      <c r="F140">
        <v>9.9000003020963209E+37</v>
      </c>
      <c r="G140">
        <v>1.6099000000000001</v>
      </c>
      <c r="H140">
        <v>9.9000003020963209E+37</v>
      </c>
      <c r="J140" s="2">
        <f>TREND(Calibration!$A$2:$A$4,Calibration!$B$2:$B$4,C140)</f>
        <v>434.10560198872321</v>
      </c>
      <c r="K140" s="2">
        <f>TREND(Calibration!$A$2:$A$4,Calibration!$C$2:$C$4,E140)</f>
        <v>786.05217208776412</v>
      </c>
      <c r="L140" s="2">
        <f>TREND(Calibration!$A$2:$A$4,Calibration!$D$2:$D$4,G140)</f>
        <v>622.63204431336624</v>
      </c>
    </row>
    <row r="141" spans="1:12" x14ac:dyDescent="0.25">
      <c r="A141">
        <v>695094</v>
      </c>
      <c r="B141">
        <v>14.97900009</v>
      </c>
      <c r="C141">
        <v>0.68529998999999997</v>
      </c>
      <c r="D141">
        <v>9.9000003020963209E+37</v>
      </c>
      <c r="E141">
        <v>1.92470002</v>
      </c>
      <c r="F141">
        <v>1142.9219970700001</v>
      </c>
      <c r="G141">
        <v>1.6142000000000001</v>
      </c>
      <c r="H141">
        <v>9.9000003020963209E+37</v>
      </c>
      <c r="J141" s="2">
        <f>TREND(Calibration!$A$2:$A$4,Calibration!$B$2:$B$4,C141)</f>
        <v>437.04979422534416</v>
      </c>
      <c r="K141" s="2">
        <f>TREND(Calibration!$A$2:$A$4,Calibration!$C$2:$C$4,E141)</f>
        <v>758.94492965837412</v>
      </c>
      <c r="L141" s="2">
        <f>TREND(Calibration!$A$2:$A$4,Calibration!$D$2:$D$4,G141)</f>
        <v>624.40467183798921</v>
      </c>
    </row>
    <row r="142" spans="1:12" x14ac:dyDescent="0.25">
      <c r="A142">
        <v>700093</v>
      </c>
      <c r="B142">
        <v>15.03299999</v>
      </c>
      <c r="C142">
        <v>0.68260001999999997</v>
      </c>
      <c r="D142">
        <v>1182.7270507799999</v>
      </c>
      <c r="E142">
        <v>1.8680000299999999</v>
      </c>
      <c r="F142">
        <v>1239.625</v>
      </c>
      <c r="G142">
        <v>1.6131000499999999</v>
      </c>
      <c r="H142">
        <v>9.9000003020963209E+37</v>
      </c>
      <c r="J142" s="2">
        <f>TREND(Calibration!$A$2:$A$4,Calibration!$B$2:$B$4,C142)</f>
        <v>435.39371139379153</v>
      </c>
      <c r="K142" s="2">
        <f>TREND(Calibration!$A$2:$A$4,Calibration!$C$2:$C$4,E142)</f>
        <v>736.0049343378646</v>
      </c>
      <c r="L142" s="2">
        <f>TREND(Calibration!$A$2:$A$4,Calibration!$D$2:$D$4,G142)</f>
        <v>623.95122959480091</v>
      </c>
    </row>
    <row r="143" spans="1:12" x14ac:dyDescent="0.25">
      <c r="A143">
        <v>705107</v>
      </c>
      <c r="B143">
        <v>15.100999829999999</v>
      </c>
      <c r="C143">
        <v>0.67339998000000001</v>
      </c>
      <c r="D143">
        <v>990.54101562000005</v>
      </c>
      <c r="E143">
        <v>1.82369995</v>
      </c>
      <c r="F143">
        <v>1161.06604004</v>
      </c>
      <c r="G143">
        <v>1.5946999799999999</v>
      </c>
      <c r="H143">
        <v>9.9000003020963209E+37</v>
      </c>
      <c r="J143" s="2">
        <f>TREND(Calibration!$A$2:$A$4,Calibration!$B$2:$B$4,C143)</f>
        <v>429.75067525131669</v>
      </c>
      <c r="K143" s="2">
        <f>TREND(Calibration!$A$2:$A$4,Calibration!$C$2:$C$4,E143)</f>
        <v>718.08176313627894</v>
      </c>
      <c r="L143" s="2">
        <f>TREND(Calibration!$A$2:$A$4,Calibration!$D$2:$D$4,G143)</f>
        <v>616.36600388852435</v>
      </c>
    </row>
    <row r="144" spans="1:12" x14ac:dyDescent="0.25">
      <c r="A144">
        <v>710092</v>
      </c>
      <c r="B144">
        <v>15.152999879999999</v>
      </c>
      <c r="C144">
        <v>0.67290002000000004</v>
      </c>
      <c r="D144">
        <v>889.64501953000001</v>
      </c>
      <c r="E144">
        <v>1.82430005</v>
      </c>
      <c r="F144">
        <v>1196.19799805</v>
      </c>
      <c r="G144">
        <v>1.58389997</v>
      </c>
      <c r="H144">
        <v>9.9000003020963209E+37</v>
      </c>
      <c r="J144" s="2">
        <f>TREND(Calibration!$A$2:$A$4,Calibration!$B$2:$B$4,C144)</f>
        <v>429.44401437269096</v>
      </c>
      <c r="K144" s="2">
        <f>TREND(Calibration!$A$2:$A$4,Calibration!$C$2:$C$4,E144)</f>
        <v>718.32455491087785</v>
      </c>
      <c r="L144" s="2">
        <f>TREND(Calibration!$A$2:$A$4,Calibration!$D$2:$D$4,G144)</f>
        <v>611.91381900661668</v>
      </c>
    </row>
    <row r="145" spans="1:12" x14ac:dyDescent="0.25">
      <c r="A145">
        <v>715092</v>
      </c>
      <c r="B145">
        <v>15.192999840000001</v>
      </c>
      <c r="C145">
        <v>0.6724</v>
      </c>
      <c r="D145">
        <v>1178.64001465</v>
      </c>
      <c r="E145">
        <v>1.7740000499999999</v>
      </c>
      <c r="F145">
        <v>1143.6280517600001</v>
      </c>
      <c r="G145">
        <v>1.59529996</v>
      </c>
      <c r="H145">
        <v>9.9000003020963209E+37</v>
      </c>
      <c r="J145" s="2">
        <f>TREND(Calibration!$A$2:$A$4,Calibration!$B$2:$B$4,C145)</f>
        <v>429.13731669181561</v>
      </c>
      <c r="K145" s="2">
        <f>TREND(Calibration!$A$2:$A$4,Calibration!$C$2:$C$4,E145)</f>
        <v>697.9739029156724</v>
      </c>
      <c r="L145" s="2">
        <f>TREND(Calibration!$A$2:$A$4,Calibration!$D$2:$D$4,G145)</f>
        <v>616.61333901927401</v>
      </c>
    </row>
    <row r="146" spans="1:12" x14ac:dyDescent="0.25">
      <c r="A146">
        <v>720092</v>
      </c>
      <c r="B146">
        <v>15.199000359999999</v>
      </c>
      <c r="C146">
        <v>0.67070001000000001</v>
      </c>
      <c r="D146">
        <v>911.87298583999996</v>
      </c>
      <c r="E146">
        <v>1.75349998</v>
      </c>
      <c r="F146">
        <v>1080.45800781</v>
      </c>
      <c r="G146">
        <v>1.58389997</v>
      </c>
      <c r="H146">
        <v>9.9000003020963209E+37</v>
      </c>
      <c r="J146" s="2">
        <f>TREND(Calibration!$A$2:$A$4,Calibration!$B$2:$B$4,C146)</f>
        <v>428.09459241976401</v>
      </c>
      <c r="K146" s="2">
        <f>TREND(Calibration!$A$2:$A$4,Calibration!$C$2:$C$4,E146)</f>
        <v>689.67987129644087</v>
      </c>
      <c r="L146" s="2">
        <f>TREND(Calibration!$A$2:$A$4,Calibration!$D$2:$D$4,G146)</f>
        <v>611.91381900661668</v>
      </c>
    </row>
    <row r="147" spans="1:12" x14ac:dyDescent="0.25">
      <c r="A147">
        <v>725091</v>
      </c>
      <c r="B147">
        <v>15.204999920000001</v>
      </c>
      <c r="C147">
        <v>0.66799998000000005</v>
      </c>
      <c r="D147">
        <v>847.48498534999999</v>
      </c>
      <c r="E147">
        <v>1.6929999600000001</v>
      </c>
      <c r="F147">
        <v>853.52697753999996</v>
      </c>
      <c r="G147">
        <v>1.5730999699999999</v>
      </c>
      <c r="H147">
        <v>9.9000003020963209E+37</v>
      </c>
      <c r="J147" s="2">
        <f>TREND(Calibration!$A$2:$A$4,Calibration!$B$2:$B$4,C147)</f>
        <v>426.43847278596172</v>
      </c>
      <c r="K147" s="2">
        <f>TREND(Calibration!$A$2:$A$4,Calibration!$C$2:$C$4,E147)</f>
        <v>665.20243883673982</v>
      </c>
      <c r="L147" s="2">
        <f>TREND(Calibration!$A$2:$A$4,Calibration!$D$2:$D$4,G147)</f>
        <v>607.46163824709845</v>
      </c>
    </row>
    <row r="148" spans="1:12" x14ac:dyDescent="0.25">
      <c r="A148">
        <v>730103</v>
      </c>
      <c r="B148">
        <v>15.227000240000001</v>
      </c>
      <c r="C148">
        <v>0.67070001000000001</v>
      </c>
      <c r="D148">
        <v>780.42498779000005</v>
      </c>
      <c r="E148">
        <v>1.6605999499999999</v>
      </c>
      <c r="F148">
        <v>999.12597656000003</v>
      </c>
      <c r="G148">
        <v>1.5596000000000001</v>
      </c>
      <c r="H148">
        <v>9.9000003020963209E+37</v>
      </c>
      <c r="J148" s="2">
        <f>TREND(Calibration!$A$2:$A$4,Calibration!$B$2:$B$4,C148)</f>
        <v>428.09459241976401</v>
      </c>
      <c r="K148" s="2">
        <f>TREND(Calibration!$A$2:$A$4,Calibration!$C$2:$C$4,E148)</f>
        <v>652.0938637243903</v>
      </c>
      <c r="L148" s="2">
        <f>TREND(Calibration!$A$2:$A$4,Calibration!$D$2:$D$4,G148)</f>
        <v>601.89642466486953</v>
      </c>
    </row>
    <row r="149" spans="1:12" x14ac:dyDescent="0.25">
      <c r="A149">
        <v>735092</v>
      </c>
      <c r="B149">
        <v>15.192999840000001</v>
      </c>
      <c r="C149">
        <v>0.66589999</v>
      </c>
      <c r="D149">
        <v>9.9000003020963209E+37</v>
      </c>
      <c r="E149">
        <v>1.63629997</v>
      </c>
      <c r="F149">
        <v>513.72100829999999</v>
      </c>
      <c r="G149">
        <v>1.54830003</v>
      </c>
      <c r="H149">
        <v>9.9000003020963209E+37</v>
      </c>
      <c r="J149" s="2">
        <f>TREND(Calibration!$A$2:$A$4,Calibration!$B$2:$B$4,C149)</f>
        <v>425.15040018314306</v>
      </c>
      <c r="K149" s="2">
        <f>TREND(Calibration!$A$2:$A$4,Calibration!$C$2:$C$4,E149)</f>
        <v>642.26244351623029</v>
      </c>
      <c r="L149" s="2">
        <f>TREND(Calibration!$A$2:$A$4,Calibration!$D$2:$D$4,G149)</f>
        <v>597.23813679291277</v>
      </c>
    </row>
    <row r="150" spans="1:12" x14ac:dyDescent="0.25">
      <c r="A150">
        <v>740092</v>
      </c>
      <c r="B150">
        <v>15.204999920000001</v>
      </c>
      <c r="C150">
        <v>0.67070001000000001</v>
      </c>
      <c r="D150">
        <v>1334.2020263700001</v>
      </c>
      <c r="E150">
        <v>1.61360002</v>
      </c>
      <c r="F150">
        <v>537.87402343999997</v>
      </c>
      <c r="G150">
        <v>1.54130006</v>
      </c>
      <c r="H150">
        <v>9.9000003020963209E+37</v>
      </c>
      <c r="J150" s="2">
        <f>TREND(Calibration!$A$2:$A$4,Calibration!$B$2:$B$4,C150)</f>
        <v>428.09459241976401</v>
      </c>
      <c r="K150" s="2">
        <f>TREND(Calibration!$A$2:$A$4,Calibration!$C$2:$C$4,E150)</f>
        <v>633.07837228842584</v>
      </c>
      <c r="L150" s="2">
        <f>TREND(Calibration!$A$2:$A$4,Calibration!$D$2:$D$4,G150)</f>
        <v>594.3524764455791</v>
      </c>
    </row>
    <row r="151" spans="1:12" x14ac:dyDescent="0.25">
      <c r="A151">
        <v>745093</v>
      </c>
      <c r="B151">
        <v>15.255000109999999</v>
      </c>
      <c r="C151">
        <v>0.67019998999999997</v>
      </c>
      <c r="D151">
        <v>1091.1080322299999</v>
      </c>
      <c r="E151">
        <v>1.59099996</v>
      </c>
      <c r="F151">
        <v>659.66601562000005</v>
      </c>
      <c r="G151">
        <v>1.53209996</v>
      </c>
      <c r="H151">
        <v>9.9000003020963209E+37</v>
      </c>
      <c r="J151" s="2">
        <f>TREND(Calibration!$A$2:$A$4,Calibration!$B$2:$B$4,C151)</f>
        <v>427.78789473888867</v>
      </c>
      <c r="K151" s="2">
        <f>TREND(Calibration!$A$2:$A$4,Calibration!$C$2:$C$4,E151)</f>
        <v>623.93471510888787</v>
      </c>
      <c r="L151" s="2">
        <f>TREND(Calibration!$A$2:$A$4,Calibration!$D$2:$D$4,G151)</f>
        <v>590.55983679690837</v>
      </c>
    </row>
    <row r="152" spans="1:12" x14ac:dyDescent="0.25">
      <c r="A152">
        <v>750093</v>
      </c>
      <c r="B152">
        <v>15.28299999</v>
      </c>
      <c r="C152">
        <v>0.66700000000000004</v>
      </c>
      <c r="D152">
        <v>9.9000003020963209E+37</v>
      </c>
      <c r="E152">
        <v>1.56939995</v>
      </c>
      <c r="F152">
        <v>660.06597899999997</v>
      </c>
      <c r="G152">
        <v>1.5369999400000001</v>
      </c>
      <c r="H152">
        <v>9.9000003020963209E+37</v>
      </c>
      <c r="J152" s="2">
        <f>TREND(Calibration!$A$2:$A$4,Calibration!$B$2:$B$4,C152)</f>
        <v>425.8251142264607</v>
      </c>
      <c r="K152" s="2">
        <f>TREND(Calibration!$A$2:$A$4,Calibration!$C$2:$C$4,E152)</f>
        <v>615.19566368536982</v>
      </c>
      <c r="L152" s="2">
        <f>TREND(Calibration!$A$2:$A$4,Calibration!$D$2:$D$4,G152)</f>
        <v>592.57979945228101</v>
      </c>
    </row>
    <row r="153" spans="1:12" x14ac:dyDescent="0.25">
      <c r="A153">
        <v>755118</v>
      </c>
      <c r="B153">
        <v>15.26799965</v>
      </c>
      <c r="C153">
        <v>0.66750001999999997</v>
      </c>
      <c r="D153">
        <v>9.9000003020963209E+37</v>
      </c>
      <c r="E153">
        <v>1.56500006</v>
      </c>
      <c r="F153">
        <v>-15.87800026</v>
      </c>
      <c r="G153">
        <v>1.53209996</v>
      </c>
      <c r="H153">
        <v>9.9000003020963209E+37</v>
      </c>
      <c r="J153" s="2">
        <f>TREND(Calibration!$A$2:$A$4,Calibration!$B$2:$B$4,C153)</f>
        <v>426.13181190733599</v>
      </c>
      <c r="K153" s="2">
        <f>TREND(Calibration!$A$2:$A$4,Calibration!$C$2:$C$4,E153)</f>
        <v>613.4155318721057</v>
      </c>
      <c r="L153" s="2">
        <f>TREND(Calibration!$A$2:$A$4,Calibration!$D$2:$D$4,G153)</f>
        <v>590.55983679690837</v>
      </c>
    </row>
    <row r="154" spans="1:12" x14ac:dyDescent="0.25">
      <c r="A154">
        <v>760095</v>
      </c>
      <c r="B154">
        <v>15.319000239999999</v>
      </c>
      <c r="C154">
        <v>0.66750001999999997</v>
      </c>
      <c r="D154">
        <v>664.53497314000003</v>
      </c>
      <c r="E154">
        <v>1.54879999</v>
      </c>
      <c r="F154">
        <v>947.30999756000006</v>
      </c>
      <c r="G154">
        <v>1.52079999</v>
      </c>
      <c r="H154">
        <v>9.9000003020963209E+37</v>
      </c>
      <c r="J154" s="2">
        <f>TREND(Calibration!$A$2:$A$4,Calibration!$B$2:$B$4,C154)</f>
        <v>426.13181190733599</v>
      </c>
      <c r="K154" s="2">
        <f>TREND(Calibration!$A$2:$A$4,Calibration!$C$2:$C$4,E154)</f>
        <v>606.86121801787181</v>
      </c>
      <c r="L154" s="2">
        <f>TREND(Calibration!$A$2:$A$4,Calibration!$D$2:$D$4,G154)</f>
        <v>585.90154892495173</v>
      </c>
    </row>
    <row r="155" spans="1:12" x14ac:dyDescent="0.25">
      <c r="A155">
        <v>765095</v>
      </c>
      <c r="B155">
        <v>15.303999900000001</v>
      </c>
      <c r="C155">
        <v>0.66420000999999995</v>
      </c>
      <c r="D155">
        <v>1301.4770507799999</v>
      </c>
      <c r="E155">
        <v>1.5039999500000001</v>
      </c>
      <c r="F155">
        <v>892.48498534999999</v>
      </c>
      <c r="G155">
        <v>1.51429999</v>
      </c>
      <c r="H155">
        <v>9.9000003020963209E+37</v>
      </c>
      <c r="J155" s="2">
        <f>TREND(Calibration!$A$2:$A$4,Calibration!$B$2:$B$4,C155)</f>
        <v>424.10768204479967</v>
      </c>
      <c r="K155" s="2">
        <f>TREND(Calibration!$A$2:$A$4,Calibration!$C$2:$C$4,E155)</f>
        <v>588.73577023633538</v>
      </c>
      <c r="L155" s="2">
        <f>TREND(Calibration!$A$2:$A$4,Calibration!$D$2:$D$4,G155)</f>
        <v>583.22199569005647</v>
      </c>
    </row>
    <row r="156" spans="1:12" x14ac:dyDescent="0.25">
      <c r="A156">
        <v>770093</v>
      </c>
      <c r="B156">
        <v>15.204999920000001</v>
      </c>
      <c r="C156">
        <v>0.66479999000000001</v>
      </c>
      <c r="D156">
        <v>9.9000003020963209E+37</v>
      </c>
      <c r="E156">
        <v>1.49380004</v>
      </c>
      <c r="F156">
        <v>521.42401123000002</v>
      </c>
      <c r="G156">
        <v>1.5067000399999999</v>
      </c>
      <c r="H156">
        <v>9.9000003020963209E+37</v>
      </c>
      <c r="J156" s="2">
        <f>TREND(Calibration!$A$2:$A$4,Calibration!$B$2:$B$4,C156)</f>
        <v>424.4756922735337</v>
      </c>
      <c r="K156" s="2">
        <f>TREND(Calibration!$A$2:$A$4,Calibration!$C$2:$C$4,E156)</f>
        <v>584.6090342762476</v>
      </c>
      <c r="L156" s="2">
        <f>TREND(Calibration!$A$2:$A$4,Calibration!$D$2:$D$4,G156)</f>
        <v>580.08900021197314</v>
      </c>
    </row>
    <row r="157" spans="1:12" x14ac:dyDescent="0.25">
      <c r="A157">
        <v>775093</v>
      </c>
      <c r="B157">
        <v>15.07800007</v>
      </c>
      <c r="C157">
        <v>0.65560001000000001</v>
      </c>
      <c r="D157">
        <v>9.9000003020963209E+37</v>
      </c>
      <c r="E157">
        <v>1.4592000199999999</v>
      </c>
      <c r="F157">
        <v>890.85101318</v>
      </c>
      <c r="G157">
        <v>1.5077999799999999</v>
      </c>
      <c r="H157">
        <v>9.9000003020963209E+37</v>
      </c>
      <c r="J157" s="2">
        <f>TREND(Calibration!$A$2:$A$4,Calibration!$B$2:$B$4,C157)</f>
        <v>418.83269293330846</v>
      </c>
      <c r="K157" s="2">
        <f>TREND(Calibration!$A$2:$A$4,Calibration!$C$2:$C$4,E157)</f>
        <v>570.61036695920689</v>
      </c>
      <c r="L157" s="2">
        <f>TREND(Calibration!$A$2:$A$4,Calibration!$D$2:$D$4,G157)</f>
        <v>580.54243833277167</v>
      </c>
    </row>
    <row r="158" spans="1:12" x14ac:dyDescent="0.25">
      <c r="A158">
        <v>780093</v>
      </c>
      <c r="B158">
        <v>14.93599987</v>
      </c>
      <c r="C158">
        <v>0.65560001000000001</v>
      </c>
      <c r="D158">
        <v>931.01898193</v>
      </c>
      <c r="E158">
        <v>1.4354000099999999</v>
      </c>
      <c r="F158">
        <v>1289.93005371</v>
      </c>
      <c r="G158">
        <v>1.5028999999999999</v>
      </c>
      <c r="H158">
        <v>9.9000003020963209E+37</v>
      </c>
      <c r="J158" s="2">
        <f>TREND(Calibration!$A$2:$A$4,Calibration!$B$2:$B$4,C158)</f>
        <v>418.83269293330846</v>
      </c>
      <c r="K158" s="2">
        <f>TREND(Calibration!$A$2:$A$4,Calibration!$C$2:$C$4,E158)</f>
        <v>560.98122737685287</v>
      </c>
      <c r="L158" s="2">
        <f>TREND(Calibration!$A$2:$A$4,Calibration!$D$2:$D$4,G158)</f>
        <v>578.52247567739914</v>
      </c>
    </row>
    <row r="159" spans="1:12" x14ac:dyDescent="0.25">
      <c r="A159">
        <v>785094</v>
      </c>
      <c r="B159">
        <v>14.88700008</v>
      </c>
      <c r="C159">
        <v>0.65289998000000005</v>
      </c>
      <c r="D159">
        <v>916.54998779000005</v>
      </c>
      <c r="E159">
        <v>1.43599999</v>
      </c>
      <c r="F159">
        <v>1202.3060302700001</v>
      </c>
      <c r="G159">
        <v>1.4996999499999999</v>
      </c>
      <c r="H159">
        <v>9.9000003020963209E+37</v>
      </c>
      <c r="J159" s="2">
        <f>TREND(Calibration!$A$2:$A$4,Calibration!$B$2:$B$4,C159)</f>
        <v>417.17657329950623</v>
      </c>
      <c r="K159" s="2">
        <f>TREND(Calibration!$A$2:$A$4,Calibration!$C$2:$C$4,E159)</f>
        <v>561.22397060118851</v>
      </c>
      <c r="L159" s="2">
        <f>TREND(Calibration!$A$2:$A$4,Calibration!$D$2:$D$4,G159)</f>
        <v>577.20329039596425</v>
      </c>
    </row>
    <row r="160" spans="1:12" x14ac:dyDescent="0.25">
      <c r="A160">
        <v>790093</v>
      </c>
      <c r="B160">
        <v>14.847999570000001</v>
      </c>
      <c r="C160">
        <v>0.64969999</v>
      </c>
      <c r="D160">
        <v>734.57800293000003</v>
      </c>
      <c r="E160">
        <v>1.41439998</v>
      </c>
      <c r="F160">
        <v>1012.98602295</v>
      </c>
      <c r="G160">
        <v>1.48570001</v>
      </c>
      <c r="H160">
        <v>9.9000003020963209E+37</v>
      </c>
      <c r="J160" s="2">
        <f>TREND(Calibration!$A$2:$A$4,Calibration!$B$2:$B$4,C160)</f>
        <v>415.21379278707821</v>
      </c>
      <c r="K160" s="2">
        <f>TREND(Calibration!$A$2:$A$4,Calibration!$C$2:$C$4,E160)</f>
        <v>552.48491917767058</v>
      </c>
      <c r="L160" s="2">
        <f>TREND(Calibration!$A$2:$A$4,Calibration!$D$2:$D$4,G160)</f>
        <v>571.43196970129679</v>
      </c>
    </row>
    <row r="161" spans="1:12" x14ac:dyDescent="0.25">
      <c r="A161">
        <v>795093</v>
      </c>
      <c r="B161">
        <v>14.79899979</v>
      </c>
      <c r="C161">
        <v>0.65130001000000004</v>
      </c>
      <c r="D161">
        <v>1202.2550048799999</v>
      </c>
      <c r="E161">
        <v>1.3982000400000001</v>
      </c>
      <c r="F161">
        <v>512.49298095999995</v>
      </c>
      <c r="G161">
        <v>1.47920001</v>
      </c>
      <c r="H161">
        <v>9.9000003020963209E+37</v>
      </c>
      <c r="J161" s="2">
        <f>TREND(Calibration!$A$2:$A$4,Calibration!$B$2:$B$4,C161)</f>
        <v>416.19519837756286</v>
      </c>
      <c r="K161" s="2">
        <f>TREND(Calibration!$A$2:$A$4,Calibration!$C$2:$C$4,E161)</f>
        <v>545.93065791955507</v>
      </c>
      <c r="L161" s="2">
        <f>TREND(Calibration!$A$2:$A$4,Calibration!$D$2:$D$4,G161)</f>
        <v>568.75241646640166</v>
      </c>
    </row>
    <row r="162" spans="1:12" x14ac:dyDescent="0.25">
      <c r="A162">
        <v>800093</v>
      </c>
      <c r="B162">
        <v>14.85499954</v>
      </c>
      <c r="C162">
        <v>0.64749997999999997</v>
      </c>
      <c r="D162">
        <v>447.07998657000002</v>
      </c>
      <c r="E162">
        <v>1.3900999999999999</v>
      </c>
      <c r="F162">
        <v>1225.2760009799999</v>
      </c>
      <c r="G162">
        <v>1.4716000600000001</v>
      </c>
      <c r="H162">
        <v>9.9000003020963209E+37</v>
      </c>
      <c r="J162" s="2">
        <f>TREND(Calibration!$A$2:$A$4,Calibration!$B$2:$B$4,C162)</f>
        <v>413.8643708341512</v>
      </c>
      <c r="K162" s="2">
        <f>TREND(Calibration!$A$2:$A$4,Calibration!$C$2:$C$4,E162)</f>
        <v>542.65349896951045</v>
      </c>
      <c r="L162" s="2">
        <f>TREND(Calibration!$A$2:$A$4,Calibration!$D$2:$D$4,G162)</f>
        <v>565.61942098831832</v>
      </c>
    </row>
    <row r="163" spans="1:12" x14ac:dyDescent="0.25">
      <c r="A163">
        <v>805093</v>
      </c>
      <c r="B163">
        <v>14.835000040000001</v>
      </c>
      <c r="C163">
        <v>0.64910000999999995</v>
      </c>
      <c r="D163">
        <v>9.9000003020963209E+37</v>
      </c>
      <c r="E163">
        <v>1.35979998</v>
      </c>
      <c r="F163">
        <v>918.77801513999998</v>
      </c>
      <c r="G163">
        <v>1.4716000600000001</v>
      </c>
      <c r="H163">
        <v>9.9000003020963209E+37</v>
      </c>
      <c r="J163" s="2">
        <f>TREND(Calibration!$A$2:$A$4,Calibration!$B$2:$B$4,C163)</f>
        <v>414.84578255834413</v>
      </c>
      <c r="K163" s="2">
        <f>TREND(Calibration!$A$2:$A$4,Calibration!$C$2:$C$4,E163)</f>
        <v>530.39454941746749</v>
      </c>
      <c r="L163" s="2">
        <f>TREND(Calibration!$A$2:$A$4,Calibration!$D$2:$D$4,G163)</f>
        <v>565.61942098831832</v>
      </c>
    </row>
    <row r="164" spans="1:12" x14ac:dyDescent="0.25">
      <c r="A164">
        <v>810094</v>
      </c>
      <c r="B164">
        <v>14.803000450000001</v>
      </c>
      <c r="C164">
        <v>0.65020001000000005</v>
      </c>
      <c r="D164">
        <v>9.9000003020963209E+37</v>
      </c>
      <c r="E164">
        <v>1.3442000199999999</v>
      </c>
      <c r="F164">
        <v>816.29302978999999</v>
      </c>
      <c r="G164">
        <v>1.46510005</v>
      </c>
      <c r="H164">
        <v>9.9000003020963209E+37</v>
      </c>
      <c r="J164" s="2">
        <f>TREND(Calibration!$A$2:$A$4,Calibration!$B$2:$B$4,C164)</f>
        <v>415.52049046795355</v>
      </c>
      <c r="K164" s="2">
        <f>TREND(Calibration!$A$2:$A$4,Calibration!$C$2:$C$4,E164)</f>
        <v>524.08303138368763</v>
      </c>
      <c r="L164" s="2">
        <f>TREND(Calibration!$A$2:$A$4,Calibration!$D$2:$D$4,G164)</f>
        <v>562.93986363103352</v>
      </c>
    </row>
    <row r="165" spans="1:12" x14ac:dyDescent="0.25">
      <c r="A165">
        <v>815094</v>
      </c>
      <c r="B165">
        <v>14.71199989</v>
      </c>
      <c r="C165">
        <v>0.65240001999999997</v>
      </c>
      <c r="D165">
        <v>9.9000003020963209E+37</v>
      </c>
      <c r="E165">
        <v>1.32959998</v>
      </c>
      <c r="F165">
        <v>95.837997439999995</v>
      </c>
      <c r="G165">
        <v>1.4619</v>
      </c>
      <c r="H165">
        <v>9.9000003020963209E+37</v>
      </c>
      <c r="J165" s="2">
        <f>TREND(Calibration!$A$2:$A$4,Calibration!$B$2:$B$4,C165)</f>
        <v>416.86991242088044</v>
      </c>
      <c r="K165" s="2">
        <f>TREND(Calibration!$A$2:$A$4,Calibration!$C$2:$C$4,E165)</f>
        <v>518.1760665098094</v>
      </c>
      <c r="L165" s="2">
        <f>TREND(Calibration!$A$2:$A$4,Calibration!$D$2:$D$4,G165)</f>
        <v>561.62067834959862</v>
      </c>
    </row>
    <row r="166" spans="1:12" x14ac:dyDescent="0.25">
      <c r="A166">
        <v>820095</v>
      </c>
      <c r="B166">
        <v>14.67300034</v>
      </c>
      <c r="C166">
        <v>0.65509998999999997</v>
      </c>
      <c r="D166">
        <v>1313.8940429700001</v>
      </c>
      <c r="E166">
        <v>1.32149994</v>
      </c>
      <c r="F166">
        <v>407.44400023999998</v>
      </c>
      <c r="G166">
        <v>1.45379996</v>
      </c>
      <c r="H166">
        <v>9.9000003020963209E+37</v>
      </c>
      <c r="J166" s="2">
        <f>TREND(Calibration!$A$2:$A$4,Calibration!$B$2:$B$4,C166)</f>
        <v>418.52599525243312</v>
      </c>
      <c r="K166" s="2">
        <f>TREND(Calibration!$A$2:$A$4,Calibration!$C$2:$C$4,E166)</f>
        <v>514.89890755976478</v>
      </c>
      <c r="L166" s="2">
        <f>TREND(Calibration!$A$2:$A$4,Calibration!$D$2:$D$4,G166)</f>
        <v>558.28152629040164</v>
      </c>
    </row>
    <row r="167" spans="1:12" x14ac:dyDescent="0.25">
      <c r="A167">
        <v>825094</v>
      </c>
      <c r="B167">
        <v>14.58199978</v>
      </c>
      <c r="C167">
        <v>0.65780002000000004</v>
      </c>
      <c r="D167">
        <v>1054.3100585899999</v>
      </c>
      <c r="E167">
        <v>1.31719995</v>
      </c>
      <c r="F167">
        <v>523.96099853999999</v>
      </c>
      <c r="G167">
        <v>1.44889998</v>
      </c>
      <c r="H167">
        <v>9.9000003020963209E+37</v>
      </c>
      <c r="J167" s="2">
        <f>TREND(Calibration!$A$2:$A$4,Calibration!$B$2:$B$4,C167)</f>
        <v>420.18211488623547</v>
      </c>
      <c r="K167" s="2">
        <f>TREND(Calibration!$A$2:$A$4,Calibration!$C$2:$C$4,E167)</f>
        <v>513.15919384062238</v>
      </c>
      <c r="L167" s="2">
        <f>TREND(Calibration!$A$2:$A$4,Calibration!$D$2:$D$4,G167)</f>
        <v>556.26156363502912</v>
      </c>
    </row>
    <row r="168" spans="1:12" x14ac:dyDescent="0.25">
      <c r="A168">
        <v>830094</v>
      </c>
      <c r="B168">
        <v>14.472000120000001</v>
      </c>
      <c r="C168">
        <v>0.65289998000000005</v>
      </c>
      <c r="D168">
        <v>9.9000003020963209E+37</v>
      </c>
      <c r="E168">
        <v>1.29340005</v>
      </c>
      <c r="F168">
        <v>750.56402588000003</v>
      </c>
      <c r="G168">
        <v>1.44780004</v>
      </c>
      <c r="H168">
        <v>9.9000003020963209E+37</v>
      </c>
      <c r="J168" s="2">
        <f>TREND(Calibration!$A$2:$A$4,Calibration!$B$2:$B$4,C168)</f>
        <v>417.17657329950623</v>
      </c>
      <c r="K168" s="2">
        <f>TREND(Calibration!$A$2:$A$4,Calibration!$C$2:$C$4,E168)</f>
        <v>503.53009876267629</v>
      </c>
      <c r="L168" s="2">
        <f>TREND(Calibration!$A$2:$A$4,Calibration!$D$2:$D$4,G168)</f>
        <v>555.80812551423048</v>
      </c>
    </row>
    <row r="169" spans="1:12" x14ac:dyDescent="0.25">
      <c r="A169">
        <v>835093</v>
      </c>
      <c r="B169">
        <v>14.394000050000001</v>
      </c>
      <c r="C169">
        <v>0.65450001000000002</v>
      </c>
      <c r="D169">
        <v>895.40502930000002</v>
      </c>
      <c r="E169">
        <v>1.2879999900000001</v>
      </c>
      <c r="F169">
        <v>582.60400390999996</v>
      </c>
      <c r="G169">
        <v>1.4467999899999999</v>
      </c>
      <c r="H169">
        <v>9.9000003020963209E+37</v>
      </c>
      <c r="J169" s="2">
        <f>TREND(Calibration!$A$2:$A$4,Calibration!$B$2:$B$4,C169)</f>
        <v>418.15798502369915</v>
      </c>
      <c r="K169" s="2">
        <f>TREND(Calibration!$A$2:$A$4,Calibration!$C$2:$C$4,E169)</f>
        <v>501.34531264312898</v>
      </c>
      <c r="L169" s="2">
        <f>TREND(Calibration!$A$2:$A$4,Calibration!$D$2:$D$4,G169)</f>
        <v>555.39586594306786</v>
      </c>
    </row>
    <row r="170" spans="1:12" x14ac:dyDescent="0.25">
      <c r="A170">
        <v>840094</v>
      </c>
      <c r="B170">
        <v>14.40999985</v>
      </c>
      <c r="C170">
        <v>0.65780002000000004</v>
      </c>
      <c r="D170">
        <v>1237.3869628899999</v>
      </c>
      <c r="E170">
        <v>1.2755999600000001</v>
      </c>
      <c r="F170">
        <v>9.9000003020963209E+37</v>
      </c>
      <c r="G170">
        <v>1.4386999600000001</v>
      </c>
      <c r="H170">
        <v>9.9000003020963209E+37</v>
      </c>
      <c r="J170" s="2">
        <f>TREND(Calibration!$A$2:$A$4,Calibration!$B$2:$B$4,C170)</f>
        <v>420.18211488623547</v>
      </c>
      <c r="K170" s="2">
        <f>TREND(Calibration!$A$2:$A$4,Calibration!$C$2:$C$4,E170)</f>
        <v>496.32843997394195</v>
      </c>
      <c r="L170" s="2">
        <f>TREND(Calibration!$A$2:$A$4,Calibration!$D$2:$D$4,G170)</f>
        <v>552.05671800626055</v>
      </c>
    </row>
    <row r="171" spans="1:12" x14ac:dyDescent="0.25">
      <c r="A171">
        <v>845094</v>
      </c>
      <c r="B171">
        <v>14.40400028</v>
      </c>
      <c r="C171">
        <v>0.66530001000000005</v>
      </c>
      <c r="D171">
        <v>1230.0290527300001</v>
      </c>
      <c r="E171">
        <v>1.26909995</v>
      </c>
      <c r="F171">
        <v>996.35900878999996</v>
      </c>
      <c r="G171">
        <v>1.43429995</v>
      </c>
      <c r="H171">
        <v>9.9000003020963209E+37</v>
      </c>
      <c r="J171" s="2">
        <f>TREND(Calibration!$A$2:$A$4,Calibration!$B$2:$B$4,C171)</f>
        <v>424.7823899544091</v>
      </c>
      <c r="K171" s="2">
        <f>TREND(Calibration!$A$2:$A$4,Calibration!$C$2:$C$4,E171)</f>
        <v>493.698630004253</v>
      </c>
      <c r="L171" s="2">
        <f>TREND(Calibration!$A$2:$A$4,Calibration!$D$2:$D$4,G171)</f>
        <v>550.24286246332656</v>
      </c>
    </row>
    <row r="172" spans="1:12" x14ac:dyDescent="0.25">
      <c r="A172">
        <v>850093</v>
      </c>
      <c r="B172">
        <v>14.34899998</v>
      </c>
      <c r="C172">
        <v>0.66420000999999995</v>
      </c>
      <c r="D172">
        <v>9.9000003020963209E+37</v>
      </c>
      <c r="E172">
        <v>1.2490999700000001</v>
      </c>
      <c r="F172">
        <v>759.71801758000004</v>
      </c>
      <c r="G172">
        <v>1.4289000000000001</v>
      </c>
      <c r="H172">
        <v>9.9000003020963209E+37</v>
      </c>
      <c r="J172" s="2">
        <f>TREND(Calibration!$A$2:$A$4,Calibration!$B$2:$B$4,C172)</f>
        <v>424.10768204479967</v>
      </c>
      <c r="K172" s="2">
        <f>TREND(Calibration!$A$2:$A$4,Calibration!$C$2:$C$4,E172)</f>
        <v>485.60692756109063</v>
      </c>
      <c r="L172" s="2">
        <f>TREND(Calibration!$A$2:$A$4,Calibration!$D$2:$D$4,G172)</f>
        <v>548.01679269551539</v>
      </c>
    </row>
    <row r="173" spans="1:12" x14ac:dyDescent="0.25">
      <c r="A173">
        <v>855095</v>
      </c>
      <c r="B173">
        <v>14.315999980000001</v>
      </c>
      <c r="C173">
        <v>0.66149997999999999</v>
      </c>
      <c r="D173">
        <v>974.18798828000001</v>
      </c>
      <c r="E173">
        <v>1.24530005</v>
      </c>
      <c r="F173">
        <v>964.59997558999999</v>
      </c>
      <c r="G173">
        <v>1.4251999900000001</v>
      </c>
      <c r="H173">
        <v>9.9000003020963209E+37</v>
      </c>
      <c r="J173" s="2">
        <f>TREND(Calibration!$A$2:$A$4,Calibration!$B$2:$B$4,C173)</f>
        <v>422.45156241099738</v>
      </c>
      <c r="K173" s="2">
        <f>TREND(Calibration!$A$2:$A$4,Calibration!$C$2:$C$4,E173)</f>
        <v>484.06953492630686</v>
      </c>
      <c r="L173" s="2">
        <f>TREND(Calibration!$A$2:$A$4,Calibration!$D$2:$D$4,G173)</f>
        <v>546.49150442403163</v>
      </c>
    </row>
    <row r="174" spans="1:12" x14ac:dyDescent="0.25">
      <c r="A174">
        <v>860094</v>
      </c>
      <c r="B174">
        <v>14.303000450000001</v>
      </c>
      <c r="C174">
        <v>0.66259997999999998</v>
      </c>
      <c r="D174">
        <v>966.24298095999995</v>
      </c>
      <c r="E174">
        <v>1.23290002</v>
      </c>
      <c r="F174">
        <v>877.65899658000001</v>
      </c>
      <c r="G174">
        <v>1.4164999700000001</v>
      </c>
      <c r="H174">
        <v>9.9000003020963209E+37</v>
      </c>
      <c r="J174" s="2">
        <f>TREND(Calibration!$A$2:$A$4,Calibration!$B$2:$B$4,C174)</f>
        <v>423.12627032060675</v>
      </c>
      <c r="K174" s="2">
        <f>TREND(Calibration!$A$2:$A$4,Calibration!$C$2:$C$4,E174)</f>
        <v>479.05266225711983</v>
      </c>
      <c r="L174" s="2">
        <f>TREND(Calibration!$A$2:$A$4,Calibration!$D$2:$D$4,G174)</f>
        <v>542.90501723408499</v>
      </c>
    </row>
    <row r="175" spans="1:12" x14ac:dyDescent="0.25">
      <c r="A175">
        <v>865094</v>
      </c>
      <c r="B175">
        <v>14.305999760000001</v>
      </c>
      <c r="C175">
        <v>0.65560001000000001</v>
      </c>
      <c r="D175">
        <v>881.75701904000005</v>
      </c>
      <c r="E175">
        <v>1.2274999600000001</v>
      </c>
      <c r="F175">
        <v>755.77600098000005</v>
      </c>
      <c r="G175">
        <v>1.4111000300000001</v>
      </c>
      <c r="H175">
        <v>9.9000003020963209E+37</v>
      </c>
      <c r="J175" s="2">
        <f>TREND(Calibration!$A$2:$A$4,Calibration!$B$2:$B$4,C175)</f>
        <v>418.83269293330846</v>
      </c>
      <c r="K175" s="2">
        <f>TREND(Calibration!$A$2:$A$4,Calibration!$C$2:$C$4,E175)</f>
        <v>476.86787613757258</v>
      </c>
      <c r="L175" s="2">
        <f>TREND(Calibration!$A$2:$A$4,Calibration!$D$2:$D$4,G175)</f>
        <v>540.67895158866349</v>
      </c>
    </row>
    <row r="176" spans="1:12" x14ac:dyDescent="0.25">
      <c r="A176">
        <v>870095</v>
      </c>
      <c r="B176">
        <v>14.30000019</v>
      </c>
      <c r="C176">
        <v>0.65880000999999999</v>
      </c>
      <c r="D176">
        <v>1172.6290283200001</v>
      </c>
      <c r="E176">
        <v>1.2237000499999999</v>
      </c>
      <c r="F176">
        <v>466.80899047999998</v>
      </c>
      <c r="G176">
        <v>1.4068000300000001</v>
      </c>
      <c r="H176">
        <v>9.9000003020963209E+37</v>
      </c>
      <c r="J176" s="2">
        <f>TREND(Calibration!$A$2:$A$4,Calibration!$B$2:$B$4,C176)</f>
        <v>420.79547957944476</v>
      </c>
      <c r="K176" s="2">
        <f>TREND(Calibration!$A$2:$A$4,Calibration!$C$2:$C$4,E176)</f>
        <v>475.3304875486441</v>
      </c>
      <c r="L176" s="2">
        <f>TREND(Calibration!$A$2:$A$4,Calibration!$D$2:$D$4,G176)</f>
        <v>538.90632406404052</v>
      </c>
    </row>
    <row r="177" spans="1:12" x14ac:dyDescent="0.25">
      <c r="A177">
        <v>875094</v>
      </c>
      <c r="B177">
        <v>14.25800037</v>
      </c>
      <c r="C177">
        <v>0.66210002000000001</v>
      </c>
      <c r="D177">
        <v>1321.70996094</v>
      </c>
      <c r="E177">
        <v>1.2135000199999999</v>
      </c>
      <c r="F177">
        <v>340.05099487000001</v>
      </c>
      <c r="G177">
        <v>1.3997999400000001</v>
      </c>
      <c r="H177">
        <v>9.9000003020963209E+37</v>
      </c>
      <c r="J177" s="2">
        <f>TREND(Calibration!$A$2:$A$4,Calibration!$B$2:$B$4,C177)</f>
        <v>422.81960944198107</v>
      </c>
      <c r="K177" s="2">
        <f>TREND(Calibration!$A$2:$A$4,Calibration!$C$2:$C$4,E177)</f>
        <v>471.2037030382931</v>
      </c>
      <c r="L177" s="2">
        <f>TREND(Calibration!$A$2:$A$4,Calibration!$D$2:$D$4,G177)</f>
        <v>536.02061424803173</v>
      </c>
    </row>
    <row r="178" spans="1:12" x14ac:dyDescent="0.25">
      <c r="A178">
        <v>880094</v>
      </c>
      <c r="B178">
        <v>14.260999679999999</v>
      </c>
      <c r="C178">
        <v>0.66799998000000005</v>
      </c>
      <c r="D178">
        <v>1058.5720214800001</v>
      </c>
      <c r="E178">
        <v>1.20809996</v>
      </c>
      <c r="F178">
        <v>513.83502196999996</v>
      </c>
      <c r="G178">
        <v>1.39919996</v>
      </c>
      <c r="H178">
        <v>9.9000003020963209E+37</v>
      </c>
      <c r="J178" s="2">
        <f>TREND(Calibration!$A$2:$A$4,Calibration!$B$2:$B$4,C178)</f>
        <v>426.43847278596172</v>
      </c>
      <c r="K178" s="2">
        <f>TREND(Calibration!$A$2:$A$4,Calibration!$C$2:$C$4,E178)</f>
        <v>469.01891691874584</v>
      </c>
      <c r="L178" s="2">
        <f>TREND(Calibration!$A$2:$A$4,Calibration!$D$2:$D$4,G178)</f>
        <v>535.77327911728207</v>
      </c>
    </row>
    <row r="179" spans="1:12" x14ac:dyDescent="0.25">
      <c r="A179">
        <v>885094</v>
      </c>
      <c r="B179">
        <v>14.21199989</v>
      </c>
      <c r="C179">
        <v>0.66369997999999997</v>
      </c>
      <c r="D179">
        <v>9.9000003020963209E+37</v>
      </c>
      <c r="E179">
        <v>1.2031999799999999</v>
      </c>
      <c r="F179">
        <v>517.64501953000001</v>
      </c>
      <c r="G179">
        <v>1.3944000000000001</v>
      </c>
      <c r="H179">
        <v>9.9000003020963209E+37</v>
      </c>
      <c r="J179" s="2">
        <f>TREND(Calibration!$A$2:$A$4,Calibration!$B$2:$B$4,C179)</f>
        <v>423.80097823021606</v>
      </c>
      <c r="K179" s="2">
        <f>TREND(Calibration!$A$2:$A$4,Calibration!$C$2:$C$4,E179)</f>
        <v>467.03645592941251</v>
      </c>
      <c r="L179" s="2">
        <f>TREND(Calibration!$A$2:$A$4,Calibration!$D$2:$D$4,G179)</f>
        <v>533.79454860261012</v>
      </c>
    </row>
    <row r="180" spans="1:12" x14ac:dyDescent="0.25">
      <c r="A180">
        <v>890093</v>
      </c>
      <c r="B180">
        <v>14.170000079999999</v>
      </c>
      <c r="C180">
        <v>0.67290002000000004</v>
      </c>
      <c r="D180">
        <v>9.9000003020963209E+37</v>
      </c>
      <c r="E180">
        <v>1.19780004</v>
      </c>
      <c r="F180">
        <v>482.11099243000001</v>
      </c>
      <c r="G180">
        <v>1.3890000600000001</v>
      </c>
      <c r="H180">
        <v>9.9000003020963209E+37</v>
      </c>
      <c r="J180" s="2">
        <f>TREND(Calibration!$A$2:$A$4,Calibration!$B$2:$B$4,C180)</f>
        <v>429.44401437269096</v>
      </c>
      <c r="K180" s="2">
        <f>TREND(Calibration!$A$2:$A$4,Calibration!$C$2:$C$4,E180)</f>
        <v>464.85171836012842</v>
      </c>
      <c r="L180" s="2">
        <f>TREND(Calibration!$A$2:$A$4,Calibration!$D$2:$D$4,G180)</f>
        <v>531.56848295718862</v>
      </c>
    </row>
    <row r="181" spans="1:12" x14ac:dyDescent="0.25">
      <c r="A181">
        <v>895107</v>
      </c>
      <c r="B181">
        <v>14.12800026</v>
      </c>
      <c r="C181">
        <v>0.6724</v>
      </c>
      <c r="D181">
        <v>9.9000003020963209E+37</v>
      </c>
      <c r="E181">
        <v>1.1913000300000001</v>
      </c>
      <c r="F181">
        <v>582.51800536999997</v>
      </c>
      <c r="G181">
        <v>1.38680005</v>
      </c>
      <c r="H181">
        <v>1350.2829589800001</v>
      </c>
      <c r="J181" s="2">
        <f>TREND(Calibration!$A$2:$A$4,Calibration!$B$2:$B$4,C181)</f>
        <v>429.13731669181561</v>
      </c>
      <c r="K181" s="2">
        <f>TREND(Calibration!$A$2:$A$4,Calibration!$C$2:$C$4,E181)</f>
        <v>462.22190839043947</v>
      </c>
      <c r="L181" s="2">
        <f>TREND(Calibration!$A$2:$A$4,Calibration!$D$2:$D$4,G181)</f>
        <v>530.66155312452679</v>
      </c>
    </row>
    <row r="182" spans="1:12" x14ac:dyDescent="0.25">
      <c r="A182">
        <v>900094</v>
      </c>
      <c r="B182">
        <v>14.10499954</v>
      </c>
      <c r="C182">
        <v>0.66970003</v>
      </c>
      <c r="D182">
        <v>9.9000003020963209E+37</v>
      </c>
      <c r="E182">
        <v>1.1848000299999999</v>
      </c>
      <c r="F182">
        <v>826.87701416000004</v>
      </c>
      <c r="G182">
        <v>1.38030005</v>
      </c>
      <c r="H182">
        <v>9.9000003020963209E+37</v>
      </c>
      <c r="J182" s="2">
        <f>TREND(Calibration!$A$2:$A$4,Calibration!$B$2:$B$4,C182)</f>
        <v>427.48123386026293</v>
      </c>
      <c r="K182" s="2">
        <f>TREND(Calibration!$A$2:$A$4,Calibration!$C$2:$C$4,E182)</f>
        <v>459.5921024666057</v>
      </c>
      <c r="L182" s="2">
        <f>TREND(Calibration!$A$2:$A$4,Calibration!$D$2:$D$4,G182)</f>
        <v>527.98199988963154</v>
      </c>
    </row>
    <row r="183" spans="1:12" x14ac:dyDescent="0.25">
      <c r="A183">
        <v>905094</v>
      </c>
      <c r="B183">
        <v>14.053000450000001</v>
      </c>
      <c r="C183">
        <v>0.66860001999999996</v>
      </c>
      <c r="D183">
        <v>358.76901244999999</v>
      </c>
      <c r="E183">
        <v>1.1848000299999999</v>
      </c>
      <c r="F183">
        <v>9.9000003020963209E+37</v>
      </c>
      <c r="G183">
        <v>1.3748999799999999</v>
      </c>
      <c r="H183">
        <v>1080.45605469</v>
      </c>
      <c r="J183" s="2">
        <f>TREND(Calibration!$A$2:$A$4,Calibration!$B$2:$B$4,C183)</f>
        <v>426.8065198169453</v>
      </c>
      <c r="K183" s="2">
        <f>TREND(Calibration!$A$2:$A$4,Calibration!$C$2:$C$4,E183)</f>
        <v>459.5921024666057</v>
      </c>
      <c r="L183" s="2">
        <f>TREND(Calibration!$A$2:$A$4,Calibration!$D$2:$D$4,G183)</f>
        <v>525.75588065314537</v>
      </c>
    </row>
    <row r="184" spans="1:12" x14ac:dyDescent="0.25">
      <c r="A184">
        <v>910094</v>
      </c>
      <c r="B184">
        <v>14.02099991</v>
      </c>
      <c r="C184">
        <v>0.66589999</v>
      </c>
      <c r="D184">
        <v>957.07000731999995</v>
      </c>
      <c r="E184">
        <v>1.1772999799999999</v>
      </c>
      <c r="F184">
        <v>1276.13098145</v>
      </c>
      <c r="G184">
        <v>1.37329996</v>
      </c>
      <c r="H184">
        <v>9.9000003020963209E+37</v>
      </c>
      <c r="J184" s="2">
        <f>TREND(Calibration!$A$2:$A$4,Calibration!$B$2:$B$4,C184)</f>
        <v>425.15040018314306</v>
      </c>
      <c r="K184" s="2">
        <f>TREND(Calibration!$A$2:$A$4,Calibration!$C$2:$C$4,E184)</f>
        <v>456.55769078675206</v>
      </c>
      <c r="L184" s="2">
        <f>TREND(Calibration!$A$2:$A$4,Calibration!$D$2:$D$4,G184)</f>
        <v>525.09629007362275</v>
      </c>
    </row>
    <row r="185" spans="1:12" x14ac:dyDescent="0.25">
      <c r="A185">
        <v>915093</v>
      </c>
      <c r="B185">
        <v>13.99800014</v>
      </c>
      <c r="C185">
        <v>0.66530001000000005</v>
      </c>
      <c r="D185">
        <v>9.9000003020963209E+37</v>
      </c>
      <c r="E185">
        <v>1.17460001</v>
      </c>
      <c r="F185">
        <v>1060.6939697299999</v>
      </c>
      <c r="G185">
        <v>1.36469996</v>
      </c>
      <c r="H185">
        <v>9.9000003020963209E+37</v>
      </c>
      <c r="J185" s="2">
        <f>TREND(Calibration!$A$2:$A$4,Calibration!$B$2:$B$4,C185)</f>
        <v>424.7823899544091</v>
      </c>
      <c r="K185" s="2">
        <f>TREND(Calibration!$A$2:$A$4,Calibration!$C$2:$C$4,E185)</f>
        <v>455.46532200211004</v>
      </c>
      <c r="L185" s="2">
        <f>TREND(Calibration!$A$2:$A$4,Calibration!$D$2:$D$4,G185)</f>
        <v>521.5510350243768</v>
      </c>
    </row>
    <row r="186" spans="1:12" x14ac:dyDescent="0.25">
      <c r="A186">
        <v>920093</v>
      </c>
      <c r="B186">
        <v>14.01799965</v>
      </c>
      <c r="C186">
        <v>0.66149997999999999</v>
      </c>
      <c r="D186">
        <v>810.34301758000004</v>
      </c>
      <c r="E186">
        <v>1.1680999999999999</v>
      </c>
      <c r="F186">
        <v>1055.0749511700001</v>
      </c>
      <c r="G186">
        <v>1.3631000499999999</v>
      </c>
      <c r="H186">
        <v>9.9000003020963209E+37</v>
      </c>
      <c r="J186" s="2">
        <f>TREND(Calibration!$A$2:$A$4,Calibration!$B$2:$B$4,C186)</f>
        <v>422.45156241099738</v>
      </c>
      <c r="K186" s="2">
        <f>TREND(Calibration!$A$2:$A$4,Calibration!$C$2:$C$4,E186)</f>
        <v>452.83551203242104</v>
      </c>
      <c r="L186" s="2">
        <f>TREND(Calibration!$A$2:$A$4,Calibration!$D$2:$D$4,G186)</f>
        <v>520.89148979113963</v>
      </c>
    </row>
    <row r="187" spans="1:12" x14ac:dyDescent="0.25">
      <c r="A187">
        <v>925093</v>
      </c>
      <c r="B187">
        <v>14.001000400000001</v>
      </c>
      <c r="C187">
        <v>0.66049999000000004</v>
      </c>
      <c r="D187">
        <v>9.9000003020963209E+37</v>
      </c>
      <c r="E187">
        <v>1.1642999599999999</v>
      </c>
      <c r="F187">
        <v>925.00799560999997</v>
      </c>
      <c r="G187">
        <v>1.3624999499999999</v>
      </c>
      <c r="H187">
        <v>9.9000003020963209E+37</v>
      </c>
      <c r="J187" s="2">
        <f>TREND(Calibration!$A$2:$A$4,Calibration!$B$2:$B$4,C187)</f>
        <v>421.83819771778815</v>
      </c>
      <c r="K187" s="2">
        <f>TREND(Calibration!$A$2:$A$4,Calibration!$C$2:$C$4,E187)</f>
        <v>451.29807084737411</v>
      </c>
      <c r="L187" s="2">
        <f>TREND(Calibration!$A$2:$A$4,Calibration!$D$2:$D$4,G187)</f>
        <v>520.64410519171497</v>
      </c>
    </row>
    <row r="188" spans="1:12" x14ac:dyDescent="0.25">
      <c r="A188">
        <v>930093</v>
      </c>
      <c r="B188">
        <v>13.92700005</v>
      </c>
      <c r="C188">
        <v>0.65069997000000002</v>
      </c>
      <c r="D188">
        <v>9.9000003020963209E+37</v>
      </c>
      <c r="E188">
        <v>1.1568000300000001</v>
      </c>
      <c r="F188">
        <v>229.74800110000001</v>
      </c>
      <c r="G188">
        <v>1.3581999499999999</v>
      </c>
      <c r="H188">
        <v>9.9000003020963209E+37</v>
      </c>
      <c r="J188" s="2">
        <f>TREND(Calibration!$A$2:$A$4,Calibration!$B$2:$B$4,C188)</f>
        <v>415.82715134657923</v>
      </c>
      <c r="K188" s="2">
        <f>TREND(Calibration!$A$2:$A$4,Calibration!$C$2:$C$4,E188)</f>
        <v>448.26370771778369</v>
      </c>
      <c r="L188" s="2">
        <f>TREND(Calibration!$A$2:$A$4,Calibration!$D$2:$D$4,G188)</f>
        <v>518.87147766709199</v>
      </c>
    </row>
    <row r="189" spans="1:12" x14ac:dyDescent="0.25">
      <c r="A189">
        <v>935094</v>
      </c>
      <c r="B189">
        <v>13.930999760000001</v>
      </c>
      <c r="C189">
        <v>0.65609998000000003</v>
      </c>
      <c r="D189">
        <v>613.43402100000003</v>
      </c>
      <c r="E189">
        <v>1.15409994</v>
      </c>
      <c r="F189">
        <v>728.46398925999995</v>
      </c>
      <c r="G189">
        <v>1.35549998</v>
      </c>
      <c r="H189">
        <v>1229.1999511700001</v>
      </c>
      <c r="J189" s="2">
        <f>TREND(Calibration!$A$2:$A$4,Calibration!$B$2:$B$4,C189)</f>
        <v>419.13935994564247</v>
      </c>
      <c r="K189" s="2">
        <f>TREND(Calibration!$A$2:$A$4,Calibration!$C$2:$C$4,E189)</f>
        <v>447.17129038287845</v>
      </c>
      <c r="L189" s="2">
        <f>TREND(Calibration!$A$2:$A$4,Calibration!$D$2:$D$4,G189)</f>
        <v>517.7584448443813</v>
      </c>
    </row>
    <row r="190" spans="1:12" x14ac:dyDescent="0.25">
      <c r="A190">
        <v>940093</v>
      </c>
      <c r="B190">
        <v>13.92700005</v>
      </c>
      <c r="C190">
        <v>0.65509998999999997</v>
      </c>
      <c r="D190">
        <v>1345.2889404299999</v>
      </c>
      <c r="E190">
        <v>1.1513999699999999</v>
      </c>
      <c r="F190">
        <v>621.75701904000005</v>
      </c>
      <c r="G190">
        <v>1.35440004</v>
      </c>
      <c r="H190">
        <v>9.9000003020963209E+37</v>
      </c>
      <c r="J190" s="2">
        <f>TREND(Calibration!$A$2:$A$4,Calibration!$B$2:$B$4,C190)</f>
        <v>418.52599525243312</v>
      </c>
      <c r="K190" s="2">
        <f>TREND(Calibration!$A$2:$A$4,Calibration!$C$2:$C$4,E190)</f>
        <v>446.07892159823638</v>
      </c>
      <c r="L190" s="2">
        <f>TREND(Calibration!$A$2:$A$4,Calibration!$D$2:$D$4,G190)</f>
        <v>517.30500672358266</v>
      </c>
    </row>
    <row r="191" spans="1:12" x14ac:dyDescent="0.25">
      <c r="A191">
        <v>945093</v>
      </c>
      <c r="B191">
        <v>13.916999819999999</v>
      </c>
      <c r="C191">
        <v>0.66100000999999997</v>
      </c>
      <c r="D191">
        <v>9.9000003020963209E+37</v>
      </c>
      <c r="E191">
        <v>1.14919996</v>
      </c>
      <c r="F191">
        <v>707.74102783000001</v>
      </c>
      <c r="G191">
        <v>1.3506</v>
      </c>
      <c r="H191">
        <v>9.9000003020963209E+37</v>
      </c>
      <c r="J191" s="2">
        <f>TREND(Calibration!$A$2:$A$4,Calibration!$B$2:$B$4,C191)</f>
        <v>422.14489539866344</v>
      </c>
      <c r="K191" s="2">
        <f>TREND(Calibration!$A$2:$A$4,Calibration!$C$2:$C$4,E191)</f>
        <v>445.18882939354512</v>
      </c>
      <c r="L191" s="2">
        <f>TREND(Calibration!$A$2:$A$4,Calibration!$D$2:$D$4,G191)</f>
        <v>515.73848218900866</v>
      </c>
    </row>
    <row r="192" spans="1:12" x14ac:dyDescent="0.25">
      <c r="A192">
        <v>950095</v>
      </c>
      <c r="B192">
        <v>13.90100002</v>
      </c>
      <c r="C192">
        <v>0.65179997999999995</v>
      </c>
      <c r="D192">
        <v>9.9000003020963209E+37</v>
      </c>
      <c r="E192">
        <v>1.1464999899999999</v>
      </c>
      <c r="F192">
        <v>319.32299805000002</v>
      </c>
      <c r="G192">
        <v>1.3446999799999999</v>
      </c>
      <c r="H192">
        <v>9.9000003020963209E+37</v>
      </c>
      <c r="J192" s="2">
        <f>TREND(Calibration!$A$2:$A$4,Calibration!$B$2:$B$4,C192)</f>
        <v>416.50186538989681</v>
      </c>
      <c r="K192" s="2">
        <f>TREND(Calibration!$A$2:$A$4,Calibration!$C$2:$C$4,E192)</f>
        <v>444.09646060890299</v>
      </c>
      <c r="L192" s="2">
        <f>TREND(Calibration!$A$2:$A$4,Calibration!$D$2:$D$4,G192)</f>
        <v>513.30626408486307</v>
      </c>
    </row>
    <row r="193" spans="1:12" x14ac:dyDescent="0.25">
      <c r="A193">
        <v>955093</v>
      </c>
      <c r="B193">
        <v>13.93299961</v>
      </c>
      <c r="C193">
        <v>0.65880000999999999</v>
      </c>
      <c r="D193">
        <v>657.72100829999999</v>
      </c>
      <c r="E193">
        <v>1.14380002</v>
      </c>
      <c r="F193">
        <v>805.78399658000001</v>
      </c>
      <c r="G193">
        <v>1.3403999799999999</v>
      </c>
      <c r="H193">
        <v>9.9000003020963209E+37</v>
      </c>
      <c r="J193" s="2">
        <f>TREND(Calibration!$A$2:$A$4,Calibration!$B$2:$B$4,C193)</f>
        <v>420.79547957944476</v>
      </c>
      <c r="K193" s="2">
        <f>TREND(Calibration!$A$2:$A$4,Calibration!$C$2:$C$4,E193)</f>
        <v>443.00409182426102</v>
      </c>
      <c r="L193" s="2">
        <f>TREND(Calibration!$A$2:$A$4,Calibration!$D$2:$D$4,G193)</f>
        <v>511.5336365602401</v>
      </c>
    </row>
    <row r="194" spans="1:12" x14ac:dyDescent="0.25">
      <c r="A194">
        <v>960093</v>
      </c>
      <c r="B194">
        <v>13.93000031</v>
      </c>
      <c r="C194">
        <v>0.65829998000000001</v>
      </c>
      <c r="D194">
        <v>9.9000003020963209E+37</v>
      </c>
      <c r="E194">
        <v>1.14059997</v>
      </c>
      <c r="F194">
        <v>960.53997803000004</v>
      </c>
      <c r="G194">
        <v>1.33389997</v>
      </c>
      <c r="H194">
        <v>9.9000003020963209E+37</v>
      </c>
      <c r="J194" s="2">
        <f>TREND(Calibration!$A$2:$A$4,Calibration!$B$2:$B$4,C194)</f>
        <v>420.48877576486115</v>
      </c>
      <c r="K194" s="2">
        <f>TREND(Calibration!$A$2:$A$4,Calibration!$C$2:$C$4,E194)</f>
        <v>441.70939790940503</v>
      </c>
      <c r="L194" s="2">
        <f>TREND(Calibration!$A$2:$A$4,Calibration!$D$2:$D$4,G194)</f>
        <v>508.85407920295529</v>
      </c>
    </row>
    <row r="195" spans="1:12" x14ac:dyDescent="0.25">
      <c r="A195">
        <v>965095</v>
      </c>
      <c r="B195">
        <v>13.90499973</v>
      </c>
      <c r="C195">
        <v>0.65450001000000002</v>
      </c>
      <c r="D195">
        <v>9.9000003020963209E+37</v>
      </c>
      <c r="E195">
        <v>1.13619995</v>
      </c>
      <c r="F195">
        <v>680.77600098000005</v>
      </c>
      <c r="G195">
        <v>1.33389997</v>
      </c>
      <c r="H195">
        <v>9.9000003020963209E+37</v>
      </c>
      <c r="J195" s="2">
        <f>TREND(Calibration!$A$2:$A$4,Calibration!$B$2:$B$4,C195)</f>
        <v>418.15798502369915</v>
      </c>
      <c r="K195" s="2">
        <f>TREND(Calibration!$A$2:$A$4,Calibration!$C$2:$C$4,E195)</f>
        <v>439.9292135000224</v>
      </c>
      <c r="L195" s="2">
        <f>TREND(Calibration!$A$2:$A$4,Calibration!$D$2:$D$4,G195)</f>
        <v>508.85407920295529</v>
      </c>
    </row>
    <row r="196" spans="1:12" x14ac:dyDescent="0.25">
      <c r="A196">
        <v>970094</v>
      </c>
      <c r="B196">
        <v>13.869999890000001</v>
      </c>
      <c r="C196">
        <v>0.65450001000000002</v>
      </c>
      <c r="D196">
        <v>9.9000003020963209E+37</v>
      </c>
      <c r="E196">
        <v>1.13080001</v>
      </c>
      <c r="F196">
        <v>571.17401123000002</v>
      </c>
      <c r="G196">
        <v>1.3316999700000001</v>
      </c>
      <c r="H196">
        <v>9.9000003020963209E+37</v>
      </c>
      <c r="J196" s="2">
        <f>TREND(Calibration!$A$2:$A$4,Calibration!$B$2:$B$4,C196)</f>
        <v>418.15798502369915</v>
      </c>
      <c r="K196" s="2">
        <f>TREND(Calibration!$A$2:$A$4,Calibration!$C$2:$C$4,E196)</f>
        <v>437.7444759307383</v>
      </c>
      <c r="L196" s="2">
        <f>TREND(Calibration!$A$2:$A$4,Calibration!$D$2:$D$4,G196)</f>
        <v>507.94715349268313</v>
      </c>
    </row>
    <row r="197" spans="1:12" x14ac:dyDescent="0.25">
      <c r="A197">
        <v>975093</v>
      </c>
      <c r="B197">
        <v>13.89000034</v>
      </c>
      <c r="C197">
        <v>0.66210002000000001</v>
      </c>
      <c r="D197">
        <v>9.9000003020963209E+37</v>
      </c>
      <c r="E197">
        <v>1.1297999599999999</v>
      </c>
      <c r="F197">
        <v>494.74899291999998</v>
      </c>
      <c r="G197">
        <v>1.3285000300000001</v>
      </c>
      <c r="H197">
        <v>9.9000003020963209E+37</v>
      </c>
      <c r="J197" s="2">
        <f>TREND(Calibration!$A$2:$A$4,Calibration!$B$2:$B$4,C197)</f>
        <v>422.81960944198107</v>
      </c>
      <c r="K197" s="2">
        <f>TREND(Calibration!$A$2:$A$4,Calibration!$C$2:$C$4,E197)</f>
        <v>437.33987017471833</v>
      </c>
      <c r="L197" s="2">
        <f>TREND(Calibration!$A$2:$A$4,Calibration!$D$2:$D$4,G197)</f>
        <v>506.62801355753379</v>
      </c>
    </row>
    <row r="198" spans="1:12" x14ac:dyDescent="0.25">
      <c r="A198">
        <v>980094</v>
      </c>
      <c r="B198">
        <v>13.928999900000001</v>
      </c>
      <c r="C198">
        <v>0.66259997999999998</v>
      </c>
      <c r="D198">
        <v>9.9000003020963209E+37</v>
      </c>
      <c r="E198">
        <v>1.1287000199999999</v>
      </c>
      <c r="F198">
        <v>78.893997189999993</v>
      </c>
      <c r="G198">
        <v>1.32579994</v>
      </c>
      <c r="H198">
        <v>9.9000003020963209E+37</v>
      </c>
      <c r="J198" s="2">
        <f>TREND(Calibration!$A$2:$A$4,Calibration!$B$2:$B$4,C198)</f>
        <v>423.12627032060675</v>
      </c>
      <c r="K198" s="2">
        <f>TREND(Calibration!$A$2:$A$4,Calibration!$C$2:$C$4,E198)</f>
        <v>436.89485037043193</v>
      </c>
      <c r="L198" s="2">
        <f>TREND(Calibration!$A$2:$A$4,Calibration!$D$2:$D$4,G198)</f>
        <v>505.51493126614787</v>
      </c>
    </row>
    <row r="199" spans="1:12" x14ac:dyDescent="0.25">
      <c r="A199">
        <v>985094</v>
      </c>
      <c r="B199">
        <v>13.916999819999999</v>
      </c>
      <c r="C199">
        <v>0.66640001999999998</v>
      </c>
      <c r="D199">
        <v>9.9000003020963209E+37</v>
      </c>
      <c r="E199">
        <v>1.1226999799999999</v>
      </c>
      <c r="F199">
        <v>-125.77700043</v>
      </c>
      <c r="G199">
        <v>1.31930006</v>
      </c>
      <c r="H199">
        <v>9.9000003020963209E+37</v>
      </c>
      <c r="J199" s="2">
        <f>TREND(Calibration!$A$2:$A$4,Calibration!$B$2:$B$4,C199)</f>
        <v>425.45710399772662</v>
      </c>
      <c r="K199" s="2">
        <f>TREND(Calibration!$A$2:$A$4,Calibration!$C$2:$C$4,E199)</f>
        <v>434.46732102654897</v>
      </c>
      <c r="L199" s="2">
        <f>TREND(Calibration!$A$2:$A$4,Calibration!$D$2:$D$4,G199)</f>
        <v>502.83542749992785</v>
      </c>
    </row>
    <row r="200" spans="1:12" x14ac:dyDescent="0.25">
      <c r="A200">
        <v>990093</v>
      </c>
      <c r="B200">
        <v>13.958999629999999</v>
      </c>
      <c r="C200">
        <v>0.6724</v>
      </c>
      <c r="D200">
        <v>955.94097899999997</v>
      </c>
      <c r="E200">
        <v>1.12329996</v>
      </c>
      <c r="F200">
        <v>-56.917999270000003</v>
      </c>
      <c r="G200">
        <v>1.3199000400000001</v>
      </c>
      <c r="H200">
        <v>9.9000003020963209E+37</v>
      </c>
      <c r="J200" s="2">
        <f>TREND(Calibration!$A$2:$A$4,Calibration!$B$2:$B$4,C200)</f>
        <v>429.13731669181561</v>
      </c>
      <c r="K200" s="2">
        <f>TREND(Calibration!$A$2:$A$4,Calibration!$C$2:$C$4,E200)</f>
        <v>434.71006425088467</v>
      </c>
      <c r="L200" s="2">
        <f>TREND(Calibration!$A$2:$A$4,Calibration!$D$2:$D$4,G200)</f>
        <v>503.08276263067739</v>
      </c>
    </row>
    <row r="201" spans="1:12" x14ac:dyDescent="0.25">
      <c r="A201">
        <v>995094</v>
      </c>
      <c r="B201">
        <v>14.053000450000001</v>
      </c>
      <c r="C201">
        <v>0.6724</v>
      </c>
      <c r="D201">
        <v>1026.4499511700001</v>
      </c>
      <c r="E201">
        <v>1.1210999500000001</v>
      </c>
      <c r="F201">
        <v>-5.9039998100000002</v>
      </c>
      <c r="G201">
        <v>1.3161</v>
      </c>
      <c r="H201">
        <v>9.9000003020963209E+37</v>
      </c>
      <c r="J201" s="2">
        <f>TREND(Calibration!$A$2:$A$4,Calibration!$B$2:$B$4,C201)</f>
        <v>429.13731669181561</v>
      </c>
      <c r="K201" s="2">
        <f>TREND(Calibration!$A$2:$A$4,Calibration!$C$2:$C$4,E201)</f>
        <v>433.81997204619341</v>
      </c>
      <c r="L201" s="2">
        <f>TREND(Calibration!$A$2:$A$4,Calibration!$D$2:$D$4,G201)</f>
        <v>501.51623809610339</v>
      </c>
    </row>
    <row r="202" spans="1:12" x14ac:dyDescent="0.25">
      <c r="A202">
        <v>1000093</v>
      </c>
      <c r="B202">
        <v>14.102000240000001</v>
      </c>
      <c r="C202">
        <v>0.67669999999999997</v>
      </c>
      <c r="D202">
        <v>1333.5670166</v>
      </c>
      <c r="E202">
        <v>1.11899996</v>
      </c>
      <c r="F202">
        <v>531.90100098000005</v>
      </c>
      <c r="G202">
        <v>1.3161</v>
      </c>
      <c r="H202">
        <v>9.9000003020963209E+37</v>
      </c>
      <c r="J202" s="2">
        <f>TREND(Calibration!$A$2:$A$4,Calibration!$B$2:$B$4,C202)</f>
        <v>431.77481124756122</v>
      </c>
      <c r="K202" s="2">
        <f>TREND(Calibration!$A$2:$A$4,Calibration!$C$2:$C$4,E202)</f>
        <v>432.97034648588698</v>
      </c>
      <c r="L202" s="2">
        <f>TREND(Calibration!$A$2:$A$4,Calibration!$D$2:$D$4,G202)</f>
        <v>501.51623809610339</v>
      </c>
    </row>
    <row r="203" spans="1:12" x14ac:dyDescent="0.25">
      <c r="A203">
        <v>1005093</v>
      </c>
      <c r="B203">
        <v>14.19200039</v>
      </c>
      <c r="C203">
        <v>0.67720002000000001</v>
      </c>
      <c r="D203">
        <v>9.9000003020963209E+37</v>
      </c>
      <c r="E203">
        <v>1.1179000100000001</v>
      </c>
      <c r="F203">
        <v>880.23498534999999</v>
      </c>
      <c r="G203">
        <v>1.31719995</v>
      </c>
      <c r="H203">
        <v>9.9000003020963209E+37</v>
      </c>
      <c r="J203" s="2">
        <f>TREND(Calibration!$A$2:$A$4,Calibration!$B$2:$B$4,C203)</f>
        <v>432.08150892843656</v>
      </c>
      <c r="K203" s="2">
        <f>TREND(Calibration!$A$2:$A$4,Calibration!$C$2:$C$4,E203)</f>
        <v>432.52532263574534</v>
      </c>
      <c r="L203" s="2">
        <f>TREND(Calibration!$A$2:$A$4,Calibration!$D$2:$D$4,G203)</f>
        <v>501.96968033929159</v>
      </c>
    </row>
    <row r="204" spans="1:12" x14ac:dyDescent="0.25">
      <c r="A204">
        <v>1010093</v>
      </c>
      <c r="B204">
        <v>14.29899979</v>
      </c>
      <c r="C204">
        <v>0.67290002000000004</v>
      </c>
      <c r="D204">
        <v>724.28198241999996</v>
      </c>
      <c r="E204">
        <v>1.11839998</v>
      </c>
      <c r="F204">
        <v>9.9000003020963209E+37</v>
      </c>
      <c r="G204">
        <v>1.3134000299999999</v>
      </c>
      <c r="H204">
        <v>9.9000003020963209E+37</v>
      </c>
      <c r="J204" s="2">
        <f>TREND(Calibration!$A$2:$A$4,Calibration!$B$2:$B$4,C204)</f>
        <v>429.44401437269096</v>
      </c>
      <c r="K204" s="2">
        <f>TREND(Calibration!$A$2:$A$4,Calibration!$C$2:$C$4,E204)</f>
        <v>432.72760326155134</v>
      </c>
      <c r="L204" s="2">
        <f>TREND(Calibration!$A$2:$A$4,Calibration!$D$2:$D$4,G204)</f>
        <v>500.40320527339259</v>
      </c>
    </row>
    <row r="205" spans="1:12" x14ac:dyDescent="0.25">
      <c r="A205">
        <v>1015093</v>
      </c>
      <c r="B205">
        <v>14.394000050000001</v>
      </c>
      <c r="C205">
        <v>0.67449999000000005</v>
      </c>
      <c r="D205">
        <v>932.35101318</v>
      </c>
      <c r="E205">
        <v>1.1179000100000001</v>
      </c>
      <c r="F205">
        <v>1086.98205566</v>
      </c>
      <c r="G205">
        <v>1.3107000600000001</v>
      </c>
      <c r="H205">
        <v>1369.1290283200001</v>
      </c>
      <c r="J205" s="2">
        <f>TREND(Calibration!$A$2:$A$4,Calibration!$B$2:$B$4,C205)</f>
        <v>430.42538929463433</v>
      </c>
      <c r="K205" s="2">
        <f>TREND(Calibration!$A$2:$A$4,Calibration!$C$2:$C$4,E205)</f>
        <v>432.52532263574534</v>
      </c>
      <c r="L205" s="2">
        <f>TREND(Calibration!$A$2:$A$4,Calibration!$D$2:$D$4,G205)</f>
        <v>499.29017245068189</v>
      </c>
    </row>
    <row r="206" spans="1:12" x14ac:dyDescent="0.25">
      <c r="A206">
        <v>1020093</v>
      </c>
      <c r="B206">
        <v>14.472000120000001</v>
      </c>
      <c r="C206">
        <v>0.67940003000000004</v>
      </c>
      <c r="D206">
        <v>789.13702393000005</v>
      </c>
      <c r="E206">
        <v>1.1205999900000001</v>
      </c>
      <c r="F206">
        <v>1211.1960449200001</v>
      </c>
      <c r="G206">
        <v>1.30799997</v>
      </c>
      <c r="H206">
        <v>9.9000003020963209E+37</v>
      </c>
      <c r="J206" s="2">
        <f>TREND(Calibration!$A$2:$A$4,Calibration!$B$2:$B$4,C206)</f>
        <v>433.43093088136357</v>
      </c>
      <c r="K206" s="2">
        <f>TREND(Calibration!$A$2:$A$4,Calibration!$C$2:$C$4,E206)</f>
        <v>433.61769546624265</v>
      </c>
      <c r="L206" s="2">
        <f>TREND(Calibration!$A$2:$A$4,Calibration!$D$2:$D$4,G206)</f>
        <v>498.17709015929597</v>
      </c>
    </row>
    <row r="207" spans="1:12" x14ac:dyDescent="0.25">
      <c r="A207">
        <v>1025090</v>
      </c>
      <c r="B207">
        <v>14.48799992</v>
      </c>
      <c r="C207">
        <v>0.67510002999999996</v>
      </c>
      <c r="D207">
        <v>1324.9229736299999</v>
      </c>
      <c r="E207">
        <v>1.1179000100000001</v>
      </c>
      <c r="F207">
        <v>771.46502685999997</v>
      </c>
      <c r="G207">
        <v>1.3063999399999999</v>
      </c>
      <c r="H207">
        <v>9.9000003020963209E+37</v>
      </c>
      <c r="J207" s="2">
        <f>TREND(Calibration!$A$2:$A$4,Calibration!$B$2:$B$4,C207)</f>
        <v>430.7934363256179</v>
      </c>
      <c r="K207" s="2">
        <f>TREND(Calibration!$A$2:$A$4,Calibration!$C$2:$C$4,E207)</f>
        <v>432.52532263574534</v>
      </c>
      <c r="L207" s="2">
        <f>TREND(Calibration!$A$2:$A$4,Calibration!$D$2:$D$4,G207)</f>
        <v>497.5174954573838</v>
      </c>
    </row>
    <row r="208" spans="1:12" x14ac:dyDescent="0.25">
      <c r="A208">
        <v>1030090</v>
      </c>
      <c r="B208">
        <v>14.57699966</v>
      </c>
      <c r="C208">
        <v>0.67400002000000003</v>
      </c>
      <c r="D208">
        <v>9.9000003020963209E+37</v>
      </c>
      <c r="E208">
        <v>1.11730003</v>
      </c>
      <c r="F208">
        <v>1294.0639648399999</v>
      </c>
      <c r="G208">
        <v>1.3014999599999999</v>
      </c>
      <c r="H208">
        <v>9.9000003020963209E+37</v>
      </c>
      <c r="J208" s="2">
        <f>TREND(Calibration!$A$2:$A$4,Calibration!$B$2:$B$4,C208)</f>
        <v>430.11872228230033</v>
      </c>
      <c r="K208" s="2">
        <f>TREND(Calibration!$A$2:$A$4,Calibration!$C$2:$C$4,E208)</f>
        <v>432.28257941140964</v>
      </c>
      <c r="L208" s="2">
        <f>TREND(Calibration!$A$2:$A$4,Calibration!$D$2:$D$4,G208)</f>
        <v>495.49753280201116</v>
      </c>
    </row>
    <row r="209" spans="1:12" x14ac:dyDescent="0.25">
      <c r="A209">
        <v>1035091</v>
      </c>
      <c r="B209">
        <v>14.64500046</v>
      </c>
      <c r="C209">
        <v>0.67449999000000005</v>
      </c>
      <c r="D209">
        <v>9.9000003020963209E+37</v>
      </c>
      <c r="E209">
        <v>1.1167999500000001</v>
      </c>
      <c r="F209">
        <v>576.71801758000004</v>
      </c>
      <c r="G209">
        <v>1.29770005</v>
      </c>
      <c r="H209">
        <v>9.9000003020963209E+37</v>
      </c>
      <c r="J209" s="2">
        <f>TREND(Calibration!$A$2:$A$4,Calibration!$B$2:$B$4,C209)</f>
        <v>430.42538929463433</v>
      </c>
      <c r="K209" s="2">
        <f>TREND(Calibration!$A$2:$A$4,Calibration!$C$2:$C$4,E209)</f>
        <v>432.08025428119572</v>
      </c>
      <c r="L209" s="2">
        <f>TREND(Calibration!$A$2:$A$4,Calibration!$D$2:$D$4,G209)</f>
        <v>493.93106185850183</v>
      </c>
    </row>
    <row r="210" spans="1:12" x14ac:dyDescent="0.25">
      <c r="A210">
        <v>1040090</v>
      </c>
      <c r="B210">
        <v>14.71800041</v>
      </c>
      <c r="C210">
        <v>0.67510002999999996</v>
      </c>
      <c r="D210">
        <v>9.9000003020963209E+37</v>
      </c>
      <c r="E210">
        <v>1.1152000399999999</v>
      </c>
      <c r="F210">
        <v>343.33401488999999</v>
      </c>
      <c r="G210">
        <v>1.2928999699999999</v>
      </c>
      <c r="H210">
        <v>9.9000003020963209E+37</v>
      </c>
      <c r="J210" s="2">
        <f>TREND(Calibration!$A$2:$A$4,Calibration!$B$2:$B$4,C210)</f>
        <v>430.7934363256179</v>
      </c>
      <c r="K210" s="2">
        <f>TREND(Calibration!$A$2:$A$4,Calibration!$C$2:$C$4,E210)</f>
        <v>431.43295385110326</v>
      </c>
      <c r="L210" s="2">
        <f>TREND(Calibration!$A$2:$A$4,Calibration!$D$2:$D$4,G210)</f>
        <v>491.95228187515477</v>
      </c>
    </row>
    <row r="211" spans="1:12" x14ac:dyDescent="0.25">
      <c r="A211">
        <v>1045090</v>
      </c>
      <c r="B211">
        <v>14.777000429999999</v>
      </c>
      <c r="C211">
        <v>0.67129998999999996</v>
      </c>
      <c r="D211">
        <v>9.9000003020963209E+37</v>
      </c>
      <c r="E211">
        <v>1.1124999499999999</v>
      </c>
      <c r="F211">
        <v>140.25100707999999</v>
      </c>
      <c r="G211">
        <v>1.29390001</v>
      </c>
      <c r="H211">
        <v>9.9000003020963209E+37</v>
      </c>
      <c r="J211" s="2">
        <f>TREND(Calibration!$A$2:$A$4,Calibration!$B$2:$B$4,C211)</f>
        <v>428.46260264849798</v>
      </c>
      <c r="K211" s="2">
        <f>TREND(Calibration!$A$2:$A$4,Calibration!$C$2:$C$4,E211)</f>
        <v>430.34053651619797</v>
      </c>
      <c r="L211" s="2">
        <f>TREND(Calibration!$A$2:$A$4,Calibration!$D$2:$D$4,G211)</f>
        <v>492.36453732392783</v>
      </c>
    </row>
    <row r="212" spans="1:12" x14ac:dyDescent="0.25">
      <c r="A212">
        <v>1050091</v>
      </c>
      <c r="B212">
        <v>14.835000040000001</v>
      </c>
      <c r="C212">
        <v>0.6724</v>
      </c>
      <c r="D212">
        <v>9.9000003020963209E+37</v>
      </c>
      <c r="E212">
        <v>1.11029994</v>
      </c>
      <c r="F212">
        <v>-9.9000003020963209E+37</v>
      </c>
      <c r="G212">
        <v>1.2918000199999999</v>
      </c>
      <c r="H212">
        <v>9.9000003020963209E+37</v>
      </c>
      <c r="J212" s="2">
        <f>TREND(Calibration!$A$2:$A$4,Calibration!$B$2:$B$4,C212)</f>
        <v>429.13731669181561</v>
      </c>
      <c r="K212" s="2">
        <f>TREND(Calibration!$A$2:$A$4,Calibration!$C$2:$C$4,E212)</f>
        <v>429.45044431150671</v>
      </c>
      <c r="L212" s="2">
        <f>TREND(Calibration!$A$2:$A$4,Calibration!$D$2:$D$4,G212)</f>
        <v>491.49883963196669</v>
      </c>
    </row>
    <row r="213" spans="1:12" x14ac:dyDescent="0.25">
      <c r="A213">
        <v>1055091</v>
      </c>
      <c r="B213">
        <v>14.916000370000001</v>
      </c>
      <c r="C213">
        <v>0.67779999999999996</v>
      </c>
      <c r="D213">
        <v>9.9000003020963209E+37</v>
      </c>
      <c r="E213">
        <v>1.1114000100000001</v>
      </c>
      <c r="F213">
        <v>-9.9000003020963209E+37</v>
      </c>
      <c r="G213">
        <v>1.29069996</v>
      </c>
      <c r="H213">
        <v>9.9000003020963209E+37</v>
      </c>
      <c r="J213" s="2">
        <f>TREND(Calibration!$A$2:$A$4,Calibration!$B$2:$B$4,C213)</f>
        <v>432.44951915717058</v>
      </c>
      <c r="K213" s="2">
        <f>TREND(Calibration!$A$2:$A$4,Calibration!$C$2:$C$4,E213)</f>
        <v>429.89551671191168</v>
      </c>
      <c r="L213" s="2">
        <f>TREND(Calibration!$A$2:$A$4,Calibration!$D$2:$D$4,G213)</f>
        <v>491.04535204249305</v>
      </c>
    </row>
    <row r="214" spans="1:12" x14ac:dyDescent="0.25">
      <c r="A214">
        <v>1060090</v>
      </c>
      <c r="B214">
        <v>14.946999549999999</v>
      </c>
      <c r="C214">
        <v>0.67339998000000001</v>
      </c>
      <c r="D214">
        <v>784.59399413999995</v>
      </c>
      <c r="E214">
        <v>1.10870004</v>
      </c>
      <c r="F214">
        <v>332.27499390000003</v>
      </c>
      <c r="G214">
        <v>1.2879999900000001</v>
      </c>
      <c r="H214">
        <v>9.9000003020963209E+37</v>
      </c>
      <c r="J214" s="2">
        <f>TREND(Calibration!$A$2:$A$4,Calibration!$B$2:$B$4,C214)</f>
        <v>429.75067525131669</v>
      </c>
      <c r="K214" s="2">
        <f>TREND(Calibration!$A$2:$A$4,Calibration!$C$2:$C$4,E214)</f>
        <v>428.80314792726955</v>
      </c>
      <c r="L214" s="2">
        <f>TREND(Calibration!$A$2:$A$4,Calibration!$D$2:$D$4,G214)</f>
        <v>489.93231921978236</v>
      </c>
    </row>
    <row r="215" spans="1:12" x14ac:dyDescent="0.25">
      <c r="A215">
        <v>1065090</v>
      </c>
      <c r="B215">
        <v>14.98200035</v>
      </c>
      <c r="C215">
        <v>0.67510002999999996</v>
      </c>
      <c r="D215">
        <v>9.9000003020963209E+37</v>
      </c>
      <c r="E215">
        <v>1.1071000099999999</v>
      </c>
      <c r="F215">
        <v>268.29299927</v>
      </c>
      <c r="G215">
        <v>1.28530002</v>
      </c>
      <c r="H215">
        <v>9.9000003020963209E+37</v>
      </c>
      <c r="J215" s="2">
        <f>TREND(Calibration!$A$2:$A$4,Calibration!$B$2:$B$4,C215)</f>
        <v>430.7934363256179</v>
      </c>
      <c r="K215" s="2">
        <f>TREND(Calibration!$A$2:$A$4,Calibration!$C$2:$C$4,E215)</f>
        <v>428.15579894691388</v>
      </c>
      <c r="L215" s="2">
        <f>TREND(Calibration!$A$2:$A$4,Calibration!$D$2:$D$4,G215)</f>
        <v>488.81928639707155</v>
      </c>
    </row>
    <row r="216" spans="1:12" x14ac:dyDescent="0.25">
      <c r="A216">
        <v>1070091</v>
      </c>
      <c r="B216">
        <v>15.04899979</v>
      </c>
      <c r="C216">
        <v>0.67720002000000001</v>
      </c>
      <c r="D216">
        <v>1088.9010009799999</v>
      </c>
      <c r="E216">
        <v>1.1065000300000001</v>
      </c>
      <c r="F216">
        <v>523.93902588000003</v>
      </c>
      <c r="G216">
        <v>1.28040004</v>
      </c>
      <c r="H216">
        <v>9.9000003020963209E+37</v>
      </c>
      <c r="J216" s="2">
        <f>TREND(Calibration!$A$2:$A$4,Calibration!$B$2:$B$4,C216)</f>
        <v>432.08150892843656</v>
      </c>
      <c r="K216" s="2">
        <f>TREND(Calibration!$A$2:$A$4,Calibration!$C$2:$C$4,E216)</f>
        <v>427.91305572257829</v>
      </c>
      <c r="L216" s="2">
        <f>TREND(Calibration!$A$2:$A$4,Calibration!$D$2:$D$4,G216)</f>
        <v>486.79932374169891</v>
      </c>
    </row>
    <row r="217" spans="1:12" x14ac:dyDescent="0.25">
      <c r="A217">
        <v>1075090</v>
      </c>
      <c r="B217">
        <v>15.088000299999999</v>
      </c>
      <c r="C217">
        <v>0.6724</v>
      </c>
      <c r="D217">
        <v>993.70098876999998</v>
      </c>
      <c r="E217">
        <v>1.1049</v>
      </c>
      <c r="F217">
        <v>702.52001953000001</v>
      </c>
      <c r="G217">
        <v>1.28100002</v>
      </c>
      <c r="H217">
        <v>9.9000003020963209E+37</v>
      </c>
      <c r="J217" s="2">
        <f>TREND(Calibration!$A$2:$A$4,Calibration!$B$2:$B$4,C217)</f>
        <v>429.13731669181561</v>
      </c>
      <c r="K217" s="2">
        <f>TREND(Calibration!$A$2:$A$4,Calibration!$C$2:$C$4,E217)</f>
        <v>427.26570674222262</v>
      </c>
      <c r="L217" s="2">
        <f>TREND(Calibration!$A$2:$A$4,Calibration!$D$2:$D$4,G217)</f>
        <v>487.04665887244857</v>
      </c>
    </row>
    <row r="218" spans="1:12" x14ac:dyDescent="0.25">
      <c r="A218">
        <v>1080092</v>
      </c>
      <c r="B218">
        <v>15.18900013</v>
      </c>
      <c r="C218">
        <v>0.67290002000000004</v>
      </c>
      <c r="D218">
        <v>421.56600952000002</v>
      </c>
      <c r="E218">
        <v>1.1032999800000001</v>
      </c>
      <c r="F218">
        <v>1339.20800781</v>
      </c>
      <c r="G218">
        <v>1.28209996</v>
      </c>
      <c r="H218">
        <v>984.57299805000002</v>
      </c>
      <c r="J218" s="2">
        <f>TREND(Calibration!$A$2:$A$4,Calibration!$B$2:$B$4,C218)</f>
        <v>429.44401437269096</v>
      </c>
      <c r="K218" s="2">
        <f>TREND(Calibration!$A$2:$A$4,Calibration!$C$2:$C$4,E218)</f>
        <v>426.61836180772229</v>
      </c>
      <c r="L218" s="2">
        <f>TREND(Calibration!$A$2:$A$4,Calibration!$D$2:$D$4,G218)</f>
        <v>487.5000969932471</v>
      </c>
    </row>
    <row r="219" spans="1:12" x14ac:dyDescent="0.25">
      <c r="A219">
        <v>1085091</v>
      </c>
      <c r="B219">
        <v>15.230999949999999</v>
      </c>
      <c r="C219">
        <v>0.67339998000000001</v>
      </c>
      <c r="D219">
        <v>1068.8869628899999</v>
      </c>
      <c r="E219">
        <v>1.10440004</v>
      </c>
      <c r="F219">
        <v>905.95501708999996</v>
      </c>
      <c r="G219">
        <v>1.2783000499999999</v>
      </c>
      <c r="H219">
        <v>9.9000003020963209E+37</v>
      </c>
      <c r="J219" s="2">
        <f>TREND(Calibration!$A$2:$A$4,Calibration!$B$2:$B$4,C219)</f>
        <v>429.75067525131669</v>
      </c>
      <c r="K219" s="2">
        <f>TREND(Calibration!$A$2:$A$4,Calibration!$C$2:$C$4,E219)</f>
        <v>427.06343016227191</v>
      </c>
      <c r="L219" s="2">
        <f>TREND(Calibration!$A$2:$A$4,Calibration!$D$2:$D$4,G219)</f>
        <v>485.93362604973777</v>
      </c>
    </row>
    <row r="220" spans="1:12" x14ac:dyDescent="0.25">
      <c r="A220">
        <v>1090242</v>
      </c>
      <c r="B220">
        <v>15.243000029999999</v>
      </c>
      <c r="C220">
        <v>0.67510002999999996</v>
      </c>
      <c r="D220">
        <v>1092.5489502</v>
      </c>
      <c r="E220">
        <v>1.10169995</v>
      </c>
      <c r="F220">
        <v>1251.7220459</v>
      </c>
      <c r="G220">
        <v>1.27719998</v>
      </c>
      <c r="H220">
        <v>9.9000003020963209E+37</v>
      </c>
      <c r="J220" s="2">
        <f>TREND(Calibration!$A$2:$A$4,Calibration!$B$2:$B$4,C220)</f>
        <v>430.7934363256179</v>
      </c>
      <c r="K220" s="2">
        <f>TREND(Calibration!$A$2:$A$4,Calibration!$C$2:$C$4,E220)</f>
        <v>425.97101282736662</v>
      </c>
      <c r="L220" s="2">
        <f>TREND(Calibration!$A$2:$A$4,Calibration!$D$2:$D$4,G220)</f>
        <v>485.48013433787457</v>
      </c>
    </row>
    <row r="221" spans="1:12" x14ac:dyDescent="0.25">
      <c r="A221">
        <v>1095091</v>
      </c>
      <c r="B221">
        <v>15.26599979</v>
      </c>
      <c r="C221">
        <v>0.67129998999999996</v>
      </c>
      <c r="D221">
        <v>9.9000003020963209E+37</v>
      </c>
      <c r="E221">
        <v>1.1001000400000001</v>
      </c>
      <c r="F221">
        <v>594.96502685999997</v>
      </c>
      <c r="G221">
        <v>1.27610004</v>
      </c>
      <c r="H221">
        <v>9.9000003020963209E+37</v>
      </c>
      <c r="J221" s="2">
        <f>TREND(Calibration!$A$2:$A$4,Calibration!$B$2:$B$4,C221)</f>
        <v>428.46260264849798</v>
      </c>
      <c r="K221" s="2">
        <f>TREND(Calibration!$A$2:$A$4,Calibration!$C$2:$C$4,E221)</f>
        <v>425.32371239727422</v>
      </c>
      <c r="L221" s="2">
        <f>TREND(Calibration!$A$2:$A$4,Calibration!$D$2:$D$4,G221)</f>
        <v>485.02669621707594</v>
      </c>
    </row>
    <row r="222" spans="1:12" x14ac:dyDescent="0.25">
      <c r="A222">
        <v>1100090</v>
      </c>
      <c r="B222">
        <v>15.303000450000001</v>
      </c>
      <c r="C222">
        <v>0.67290002000000004</v>
      </c>
      <c r="D222">
        <v>9.9000003020963209E+37</v>
      </c>
      <c r="E222">
        <v>1.0994999400000001</v>
      </c>
      <c r="F222">
        <v>343.91000365999997</v>
      </c>
      <c r="G222">
        <v>1.2745000099999999</v>
      </c>
      <c r="H222">
        <v>9.9000003020963209E+37</v>
      </c>
      <c r="J222" s="2">
        <f>TREND(Calibration!$A$2:$A$4,Calibration!$B$2:$B$4,C222)</f>
        <v>429.44401437269096</v>
      </c>
      <c r="K222" s="2">
        <f>TREND(Calibration!$A$2:$A$4,Calibration!$C$2:$C$4,E222)</f>
        <v>425.08092062267536</v>
      </c>
      <c r="L222" s="2">
        <f>TREND(Calibration!$A$2:$A$4,Calibration!$D$2:$D$4,G222)</f>
        <v>484.36710151516365</v>
      </c>
    </row>
    <row r="223" spans="1:12" x14ac:dyDescent="0.25">
      <c r="A223">
        <v>1105089</v>
      </c>
      <c r="B223">
        <v>15.324000359999999</v>
      </c>
      <c r="C223">
        <v>0.67290002000000004</v>
      </c>
      <c r="D223">
        <v>9.9000003020963209E+37</v>
      </c>
      <c r="E223">
        <v>1.0989999800000001</v>
      </c>
      <c r="F223">
        <v>225.98599243000001</v>
      </c>
      <c r="G223">
        <v>1.2733999499999999</v>
      </c>
      <c r="H223">
        <v>9.9000003020963209E+37</v>
      </c>
      <c r="J223" s="2">
        <f>TREND(Calibration!$A$2:$A$4,Calibration!$B$2:$B$4,C223)</f>
        <v>429.44401437269096</v>
      </c>
      <c r="K223" s="2">
        <f>TREND(Calibration!$A$2:$A$4,Calibration!$C$2:$C$4,E223)</f>
        <v>424.87864404272466</v>
      </c>
      <c r="L223" s="2">
        <f>TREND(Calibration!$A$2:$A$4,Calibration!$D$2:$D$4,G223)</f>
        <v>483.91361392569002</v>
      </c>
    </row>
    <row r="224" spans="1:12" x14ac:dyDescent="0.25">
      <c r="A224">
        <v>1110091</v>
      </c>
      <c r="B224">
        <v>15.28299999</v>
      </c>
      <c r="C224">
        <v>0.6724</v>
      </c>
      <c r="D224">
        <v>9.9000003020963209E+37</v>
      </c>
      <c r="E224">
        <v>1.09630001</v>
      </c>
      <c r="F224">
        <v>-9.9000003020963209E+37</v>
      </c>
      <c r="G224">
        <v>1.2712999599999999</v>
      </c>
      <c r="H224">
        <v>9.9000003020963209E+37</v>
      </c>
      <c r="J224" s="2">
        <f>TREND(Calibration!$A$2:$A$4,Calibration!$B$2:$B$4,C224)</f>
        <v>429.13731669181561</v>
      </c>
      <c r="K224" s="2">
        <f>TREND(Calibration!$A$2:$A$4,Calibration!$C$2:$C$4,E224)</f>
        <v>423.78627525808258</v>
      </c>
      <c r="L224" s="2">
        <f>TREND(Calibration!$A$2:$A$4,Calibration!$D$2:$D$4,G224)</f>
        <v>483.04791623372887</v>
      </c>
    </row>
    <row r="225" spans="1:12" x14ac:dyDescent="0.25">
      <c r="A225">
        <v>1115090</v>
      </c>
      <c r="B225">
        <v>15.222999570000001</v>
      </c>
      <c r="C225">
        <v>0.66530001000000005</v>
      </c>
      <c r="D225">
        <v>9.9000003020963209E+37</v>
      </c>
      <c r="E225">
        <v>1.0979000299999999</v>
      </c>
      <c r="F225">
        <v>198.71000670999999</v>
      </c>
      <c r="G225">
        <v>1.27610004</v>
      </c>
      <c r="H225">
        <v>9.9000003020963209E+37</v>
      </c>
      <c r="J225" s="2">
        <f>TREND(Calibration!$A$2:$A$4,Calibration!$B$2:$B$4,C225)</f>
        <v>424.7823899544091</v>
      </c>
      <c r="K225" s="2">
        <f>TREND(Calibration!$A$2:$A$4,Calibration!$C$2:$C$4,E225)</f>
        <v>424.43362019258291</v>
      </c>
      <c r="L225" s="2">
        <f>TREND(Calibration!$A$2:$A$4,Calibration!$D$2:$D$4,G225)</f>
        <v>485.02669621707594</v>
      </c>
    </row>
    <row r="226" spans="1:12" x14ac:dyDescent="0.25">
      <c r="A226">
        <v>1120090</v>
      </c>
      <c r="B226">
        <v>15.15999985</v>
      </c>
      <c r="C226">
        <v>0.66799998000000005</v>
      </c>
      <c r="D226">
        <v>990.60101318</v>
      </c>
      <c r="E226">
        <v>1.0936000299999999</v>
      </c>
      <c r="F226">
        <v>400.47900391000002</v>
      </c>
      <c r="G226">
        <v>1.2712999599999999</v>
      </c>
      <c r="H226">
        <v>9.9000003020963209E+37</v>
      </c>
      <c r="J226" s="2">
        <f>TREND(Calibration!$A$2:$A$4,Calibration!$B$2:$B$4,C226)</f>
        <v>426.43847278596172</v>
      </c>
      <c r="K226" s="2">
        <f>TREND(Calibration!$A$2:$A$4,Calibration!$C$2:$C$4,E226)</f>
        <v>422.69390242758521</v>
      </c>
      <c r="L226" s="2">
        <f>TREND(Calibration!$A$2:$A$4,Calibration!$D$2:$D$4,G226)</f>
        <v>483.04791623372887</v>
      </c>
    </row>
    <row r="227" spans="1:12" x14ac:dyDescent="0.25">
      <c r="A227">
        <v>1125090</v>
      </c>
      <c r="B227">
        <v>15.152999879999999</v>
      </c>
      <c r="C227">
        <v>0.67019998999999997</v>
      </c>
      <c r="D227">
        <v>1055.1579589800001</v>
      </c>
      <c r="E227">
        <v>1.0941000000000001</v>
      </c>
      <c r="F227">
        <v>433.69198607999999</v>
      </c>
      <c r="G227">
        <v>1.26909995</v>
      </c>
      <c r="H227">
        <v>9.9000003020963209E+37</v>
      </c>
      <c r="J227" s="2">
        <f>TREND(Calibration!$A$2:$A$4,Calibration!$B$2:$B$4,C227)</f>
        <v>427.78789473888867</v>
      </c>
      <c r="K227" s="2">
        <f>TREND(Calibration!$A$2:$A$4,Calibration!$C$2:$C$4,E227)</f>
        <v>422.89618305339133</v>
      </c>
      <c r="L227" s="2">
        <f>TREND(Calibration!$A$2:$A$4,Calibration!$D$2:$D$4,G227)</f>
        <v>482.14098640106715</v>
      </c>
    </row>
    <row r="228" spans="1:12" x14ac:dyDescent="0.25">
      <c r="A228">
        <v>1130090</v>
      </c>
      <c r="B228">
        <v>15.15499973</v>
      </c>
      <c r="C228">
        <v>0.66909998999999998</v>
      </c>
      <c r="D228">
        <v>1011.4160156200001</v>
      </c>
      <c r="E228">
        <v>1.0902999600000001</v>
      </c>
      <c r="F228">
        <v>321.91598511000001</v>
      </c>
      <c r="G228">
        <v>1.26479995</v>
      </c>
      <c r="H228">
        <v>9.9000003020963209E+37</v>
      </c>
      <c r="J228" s="2">
        <f>TREND(Calibration!$A$2:$A$4,Calibration!$B$2:$B$4,C228)</f>
        <v>427.1131868292793</v>
      </c>
      <c r="K228" s="2">
        <f>TREND(Calibration!$A$2:$A$4,Calibration!$C$2:$C$4,E228)</f>
        <v>421.3587418683444</v>
      </c>
      <c r="L228" s="2">
        <f>TREND(Calibration!$A$2:$A$4,Calibration!$D$2:$D$4,G228)</f>
        <v>480.36835887644418</v>
      </c>
    </row>
    <row r="229" spans="1:12" x14ac:dyDescent="0.25">
      <c r="A229">
        <v>1135240</v>
      </c>
      <c r="B229">
        <v>15.15799999</v>
      </c>
      <c r="C229">
        <v>0.66860001999999996</v>
      </c>
      <c r="D229">
        <v>599.93402100000003</v>
      </c>
      <c r="E229">
        <v>1.0893000399999999</v>
      </c>
      <c r="F229">
        <v>654.28002930000002</v>
      </c>
      <c r="G229">
        <v>1.2653000400000001</v>
      </c>
      <c r="H229">
        <v>9.9000003020963209E+37</v>
      </c>
      <c r="J229" s="2">
        <f>TREND(Calibration!$A$2:$A$4,Calibration!$B$2:$B$4,C229)</f>
        <v>426.8065198169453</v>
      </c>
      <c r="K229" s="2">
        <f>TREND(Calibration!$A$2:$A$4,Calibration!$C$2:$C$4,E229)</f>
        <v>420.95418870844281</v>
      </c>
      <c r="L229" s="2">
        <f>TREND(Calibration!$A$2:$A$4,Calibration!$D$2:$D$4,G229)</f>
        <v>480.57451545755782</v>
      </c>
    </row>
    <row r="230" spans="1:12" x14ac:dyDescent="0.25">
      <c r="A230">
        <v>1140091</v>
      </c>
      <c r="B230">
        <v>15.135000229999999</v>
      </c>
      <c r="C230">
        <v>0.66320002</v>
      </c>
      <c r="D230">
        <v>1296.8840332</v>
      </c>
      <c r="E230">
        <v>1.08710003</v>
      </c>
      <c r="F230">
        <v>955.80902100000003</v>
      </c>
      <c r="G230">
        <v>1.26370001</v>
      </c>
      <c r="H230">
        <v>1290.72302246</v>
      </c>
      <c r="J230" s="2">
        <f>TREND(Calibration!$A$2:$A$4,Calibration!$B$2:$B$4,C230)</f>
        <v>423.49431735159038</v>
      </c>
      <c r="K230" s="2">
        <f>TREND(Calibration!$A$2:$A$4,Calibration!$C$2:$C$4,E230)</f>
        <v>420.06409650375156</v>
      </c>
      <c r="L230" s="2">
        <f>TREND(Calibration!$A$2:$A$4,Calibration!$D$2:$D$4,G230)</f>
        <v>479.91492075564554</v>
      </c>
    </row>
    <row r="231" spans="1:12" x14ac:dyDescent="0.25">
      <c r="A231">
        <v>1145091</v>
      </c>
      <c r="B231">
        <v>15.135000229999999</v>
      </c>
      <c r="C231">
        <v>0.66530001000000005</v>
      </c>
      <c r="D231">
        <v>9.9000003020963209E+37</v>
      </c>
      <c r="E231">
        <v>1.08759999</v>
      </c>
      <c r="F231">
        <v>583.82299805000002</v>
      </c>
      <c r="G231">
        <v>1.2632000400000001</v>
      </c>
      <c r="H231">
        <v>9.9000003020963209E+37</v>
      </c>
      <c r="J231" s="2">
        <f>TREND(Calibration!$A$2:$A$4,Calibration!$B$2:$B$4,C231)</f>
        <v>424.7823899544091</v>
      </c>
      <c r="K231" s="2">
        <f>TREND(Calibration!$A$2:$A$4,Calibration!$C$2:$C$4,E231)</f>
        <v>420.26637308370226</v>
      </c>
      <c r="L231" s="2">
        <f>TREND(Calibration!$A$2:$A$4,Calibration!$D$2:$D$4,G231)</f>
        <v>479.70881364320701</v>
      </c>
    </row>
    <row r="232" spans="1:12" x14ac:dyDescent="0.25">
      <c r="A232">
        <v>1150090</v>
      </c>
      <c r="B232">
        <v>15.08699989</v>
      </c>
      <c r="C232">
        <v>0.66210002000000001</v>
      </c>
      <c r="D232">
        <v>9.9000003020963209E+37</v>
      </c>
      <c r="E232">
        <v>1.0865999500000001</v>
      </c>
      <c r="F232">
        <v>683.17901611000002</v>
      </c>
      <c r="G232">
        <v>1.2615000000000001</v>
      </c>
      <c r="H232">
        <v>9.9000003020963209E+37</v>
      </c>
      <c r="J232" s="2">
        <f>TREND(Calibration!$A$2:$A$4,Calibration!$B$2:$B$4,C232)</f>
        <v>422.81960944198107</v>
      </c>
      <c r="K232" s="2">
        <f>TREND(Calibration!$A$2:$A$4,Calibration!$C$2:$C$4,E232)</f>
        <v>419.86177137353764</v>
      </c>
      <c r="L232" s="2">
        <f>TREND(Calibration!$A$2:$A$4,Calibration!$D$2:$D$4,G232)</f>
        <v>479.00799092298382</v>
      </c>
    </row>
    <row r="233" spans="1:12" x14ac:dyDescent="0.25">
      <c r="A233">
        <v>1155234</v>
      </c>
      <c r="B233">
        <v>15.057000159999999</v>
      </c>
      <c r="C233">
        <v>0.66320002</v>
      </c>
      <c r="D233">
        <v>567.68902588000003</v>
      </c>
      <c r="E233">
        <v>1.0844000600000001</v>
      </c>
      <c r="F233">
        <v>962.11297606999995</v>
      </c>
      <c r="G233">
        <v>1.25880003</v>
      </c>
      <c r="H233">
        <v>1065.6030273399999</v>
      </c>
      <c r="J233" s="2">
        <f>TREND(Calibration!$A$2:$A$4,Calibration!$B$2:$B$4,C233)</f>
        <v>423.49431735159038</v>
      </c>
      <c r="K233" s="2">
        <f>TREND(Calibration!$A$2:$A$4,Calibration!$C$2:$C$4,E233)</f>
        <v>418.97172771910954</v>
      </c>
      <c r="L233" s="2">
        <f>TREND(Calibration!$A$2:$A$4,Calibration!$D$2:$D$4,G233)</f>
        <v>477.89495810027302</v>
      </c>
    </row>
    <row r="234" spans="1:12" x14ac:dyDescent="0.25">
      <c r="A234">
        <v>1160091</v>
      </c>
      <c r="B234">
        <v>14.90799999</v>
      </c>
      <c r="C234">
        <v>0.66100000999999997</v>
      </c>
      <c r="D234">
        <v>9.9000003020963209E+37</v>
      </c>
      <c r="E234">
        <v>1.08389997</v>
      </c>
      <c r="F234">
        <v>490.94799805000002</v>
      </c>
      <c r="G234">
        <v>1.26049995</v>
      </c>
      <c r="H234">
        <v>9.9000003020963209E+37</v>
      </c>
      <c r="J234" s="2">
        <f>TREND(Calibration!$A$2:$A$4,Calibration!$B$2:$B$4,C234)</f>
        <v>422.14489539866344</v>
      </c>
      <c r="K234" s="2">
        <f>TREND(Calibration!$A$2:$A$4,Calibration!$C$2:$C$4,E234)</f>
        <v>418.76939854304032</v>
      </c>
      <c r="L234" s="2">
        <f>TREND(Calibration!$A$2:$A$4,Calibration!$D$2:$D$4,G234)</f>
        <v>478.5957313518212</v>
      </c>
    </row>
    <row r="235" spans="1:12" x14ac:dyDescent="0.25">
      <c r="A235">
        <v>1165090</v>
      </c>
      <c r="B235">
        <v>14.78800011</v>
      </c>
      <c r="C235">
        <v>0.65880000999999999</v>
      </c>
      <c r="D235">
        <v>1184.1280517600001</v>
      </c>
      <c r="E235">
        <v>1.08220005</v>
      </c>
      <c r="F235">
        <v>507.38198853</v>
      </c>
      <c r="G235">
        <v>1.2615000000000001</v>
      </c>
      <c r="H235">
        <v>9.9000003020963209E+37</v>
      </c>
      <c r="J235" s="2">
        <f>TREND(Calibration!$A$2:$A$4,Calibration!$B$2:$B$4,C235)</f>
        <v>420.79547957944476</v>
      </c>
      <c r="K235" s="2">
        <f>TREND(Calibration!$A$2:$A$4,Calibration!$C$2:$C$4,E235)</f>
        <v>418.08163551441822</v>
      </c>
      <c r="L235" s="2">
        <f>TREND(Calibration!$A$2:$A$4,Calibration!$D$2:$D$4,G235)</f>
        <v>479.00799092298382</v>
      </c>
    </row>
    <row r="236" spans="1:12" x14ac:dyDescent="0.25">
      <c r="A236">
        <v>1170090</v>
      </c>
      <c r="B236">
        <v>14.69999981</v>
      </c>
      <c r="C236">
        <v>0.66420000999999995</v>
      </c>
      <c r="D236">
        <v>553.61999512</v>
      </c>
      <c r="E236">
        <v>1.0811999999999999</v>
      </c>
      <c r="F236">
        <v>745.21997069999998</v>
      </c>
      <c r="G236">
        <v>1.25880003</v>
      </c>
      <c r="H236">
        <v>9.9000003020963209E+37</v>
      </c>
      <c r="J236" s="2">
        <f>TREND(Calibration!$A$2:$A$4,Calibration!$B$2:$B$4,C236)</f>
        <v>424.10768204479967</v>
      </c>
      <c r="K236" s="2">
        <f>TREND(Calibration!$A$2:$A$4,Calibration!$C$2:$C$4,E236)</f>
        <v>417.67702975839819</v>
      </c>
      <c r="L236" s="2">
        <f>TREND(Calibration!$A$2:$A$4,Calibration!$D$2:$D$4,G236)</f>
        <v>477.89495810027302</v>
      </c>
    </row>
    <row r="237" spans="1:12" x14ac:dyDescent="0.25">
      <c r="A237">
        <v>1175236</v>
      </c>
      <c r="B237">
        <v>14.60999966</v>
      </c>
      <c r="C237">
        <v>0.66149997999999999</v>
      </c>
      <c r="D237">
        <v>1186.7989502</v>
      </c>
      <c r="E237">
        <v>1.0794999599999999</v>
      </c>
      <c r="F237">
        <v>1013.39300537</v>
      </c>
      <c r="G237">
        <v>1.2582999500000001</v>
      </c>
      <c r="H237">
        <v>1156.0080566399999</v>
      </c>
      <c r="J237" s="2">
        <f>TREND(Calibration!$A$2:$A$4,Calibration!$B$2:$B$4,C237)</f>
        <v>422.45156241099738</v>
      </c>
      <c r="K237" s="2">
        <f>TREND(Calibration!$A$2:$A$4,Calibration!$C$2:$C$4,E237)</f>
        <v>416.98921817951293</v>
      </c>
      <c r="L237" s="2">
        <f>TREND(Calibration!$A$2:$A$4,Calibration!$D$2:$D$4,G237)</f>
        <v>477.68880564154892</v>
      </c>
    </row>
    <row r="238" spans="1:12" x14ac:dyDescent="0.25">
      <c r="A238">
        <v>1180090</v>
      </c>
      <c r="B238">
        <v>14.50899982</v>
      </c>
      <c r="C238">
        <v>0.65609998000000003</v>
      </c>
      <c r="D238">
        <v>9.9000003020963209E+37</v>
      </c>
      <c r="E238">
        <v>1.0785000300000001</v>
      </c>
      <c r="F238">
        <v>282.80398559999998</v>
      </c>
      <c r="G238">
        <v>1.2555999799999999</v>
      </c>
      <c r="H238">
        <v>9.9000003020963209E+37</v>
      </c>
      <c r="J238" s="2">
        <f>TREND(Calibration!$A$2:$A$4,Calibration!$B$2:$B$4,C238)</f>
        <v>419.13935994564247</v>
      </c>
      <c r="K238" s="2">
        <f>TREND(Calibration!$A$2:$A$4,Calibration!$C$2:$C$4,E238)</f>
        <v>416.58466097375623</v>
      </c>
      <c r="L238" s="2">
        <f>TREND(Calibration!$A$2:$A$4,Calibration!$D$2:$D$4,G238)</f>
        <v>476.57577281883812</v>
      </c>
    </row>
    <row r="239" spans="1:12" x14ac:dyDescent="0.25">
      <c r="A239">
        <v>1185091</v>
      </c>
      <c r="B239">
        <v>14.51599979</v>
      </c>
      <c r="C239">
        <v>0.65179997999999995</v>
      </c>
      <c r="D239">
        <v>539.76599121000004</v>
      </c>
      <c r="E239">
        <v>1.0704</v>
      </c>
      <c r="F239">
        <v>983.87597656000003</v>
      </c>
      <c r="G239">
        <v>1.2539999500000001</v>
      </c>
      <c r="H239">
        <v>1022.72802734</v>
      </c>
      <c r="J239" s="2">
        <f>TREND(Calibration!$A$2:$A$4,Calibration!$B$2:$B$4,C239)</f>
        <v>416.50186538989681</v>
      </c>
      <c r="K239" s="2">
        <f>TREND(Calibration!$A$2:$A$4,Calibration!$C$2:$C$4,E239)</f>
        <v>413.3075060695669</v>
      </c>
      <c r="L239" s="2">
        <f>TREND(Calibration!$A$2:$A$4,Calibration!$D$2:$D$4,G239)</f>
        <v>475.91617811692595</v>
      </c>
    </row>
    <row r="240" spans="1:12" x14ac:dyDescent="0.25">
      <c r="A240">
        <v>1190091</v>
      </c>
      <c r="B240">
        <v>14.472999570000001</v>
      </c>
      <c r="C240">
        <v>0.65450001000000002</v>
      </c>
      <c r="D240">
        <v>9.9000003020963209E+37</v>
      </c>
      <c r="E240">
        <v>1.07790005</v>
      </c>
      <c r="F240">
        <v>468.68099976000002</v>
      </c>
      <c r="G240">
        <v>1.25450003</v>
      </c>
      <c r="H240">
        <v>9.9000003020963209E+37</v>
      </c>
      <c r="J240" s="2">
        <f>TREND(Calibration!$A$2:$A$4,Calibration!$B$2:$B$4,C240)</f>
        <v>418.15798502369915</v>
      </c>
      <c r="K240" s="2">
        <f>TREND(Calibration!$A$2:$A$4,Calibration!$C$2:$C$4,E240)</f>
        <v>416.34191774942053</v>
      </c>
      <c r="L240" s="2">
        <f>TREND(Calibration!$A$2:$A$4,Calibration!$D$2:$D$4,G240)</f>
        <v>476.12233057565004</v>
      </c>
    </row>
    <row r="241" spans="1:12" x14ac:dyDescent="0.25">
      <c r="A241">
        <v>1195126</v>
      </c>
      <c r="B241">
        <v>14.463999749999999</v>
      </c>
      <c r="C241">
        <v>0.65560001000000001</v>
      </c>
      <c r="D241">
        <v>9.9000003020963209E+37</v>
      </c>
      <c r="E241">
        <v>1.0763000199999999</v>
      </c>
      <c r="F241">
        <v>385.10800171</v>
      </c>
      <c r="G241">
        <v>1.2490999700000001</v>
      </c>
      <c r="H241">
        <v>9.9000003020963209E+37</v>
      </c>
      <c r="J241" s="2">
        <f>TREND(Calibration!$A$2:$A$4,Calibration!$B$2:$B$4,C241)</f>
        <v>418.83269293330846</v>
      </c>
      <c r="K241" s="2">
        <f>TREND(Calibration!$A$2:$A$4,Calibration!$C$2:$C$4,E241)</f>
        <v>415.69456876906486</v>
      </c>
      <c r="L241" s="2">
        <f>TREND(Calibration!$A$2:$A$4,Calibration!$D$2:$D$4,G241)</f>
        <v>473.89621546155342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8" sqref="S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25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AVERAGE('1B'!$J2:$J32) + Calibration!$C$11</f>
        <v>394.31961938796798</v>
      </c>
      <c r="C3" s="2">
        <f>'1B'!K32</f>
        <v>1003.6786702811976</v>
      </c>
      <c r="D3" s="2">
        <f>'1B'!L32</f>
        <v>625.27036952995024</v>
      </c>
      <c r="E3" s="3">
        <f>(C3-B3)/(7*35314.6667/1400)</f>
        <v>3.4510253548179715</v>
      </c>
      <c r="G3" s="3">
        <f>AVERAGE('2B'!$J2:$J32) + Calibration!$C$11</f>
        <v>402.95825714612948</v>
      </c>
      <c r="H3" s="3">
        <f>'2B'!K32</f>
        <v>1065.4993711344689</v>
      </c>
      <c r="I3" s="3">
        <f>'2B'!L32</f>
        <v>630.6294801221303</v>
      </c>
      <c r="J3" s="3">
        <f>(H3-G3)/(7*35314.6667/1400)</f>
        <v>3.7522150194233004</v>
      </c>
      <c r="L3" s="3">
        <f>AVERAGE('3B'!$J2:$J32) + Calibration!$C$11</f>
        <v>401.53760918774992</v>
      </c>
      <c r="M3" s="3">
        <f>'3B'!K32</f>
        <v>1816.2483231102412</v>
      </c>
      <c r="N3" s="3">
        <f>'3B'!L32</f>
        <v>621.93121747075327</v>
      </c>
      <c r="O3" s="3">
        <f>(M3-L3)/(7*35314.6667/1400)</f>
        <v>8.0120292565156284</v>
      </c>
      <c r="Q3" s="3">
        <f>AVERAGE('4B'!$K146:$K176) + Calibration!$C$11</f>
        <v>396.5831544136816</v>
      </c>
      <c r="R3" s="3">
        <f>'4B'!L176</f>
        <v>791.06904475695126</v>
      </c>
      <c r="S3" s="3">
        <f>'4B'!M176</f>
        <v>613.72767867194034</v>
      </c>
      <c r="T3" s="3">
        <f>(R3-Q3)/(7*35314.6667/1400)</f>
        <v>2.2341192892712174</v>
      </c>
    </row>
    <row r="4" spans="1:20" x14ac:dyDescent="0.25">
      <c r="A4" s="3">
        <f t="shared" ref="A4:A35" si="0">1/12+A3</f>
        <v>2.5833333333333335</v>
      </c>
      <c r="B4" s="3">
        <f>AVERAGE('1B'!$J3:$J33) + Calibration!$C$11</f>
        <v>393.94368242953465</v>
      </c>
      <c r="C4" s="2">
        <f>'1B'!K33</f>
        <v>1002.1412776464139</v>
      </c>
      <c r="D4" s="2">
        <f>'1B'!L33</f>
        <v>626.83688994213469</v>
      </c>
      <c r="E4" s="3">
        <f t="shared" ref="E4:E67" si="1">(C4-B4)/(7*35314.6667/1400)</f>
        <v>3.4444476023718451</v>
      </c>
      <c r="G4" s="3">
        <f>AVERAGE('2B'!$J3:$J33) + Calibration!$C$11</f>
        <v>403.62109257086831</v>
      </c>
      <c r="H4" s="3">
        <f>'2B'!K33</f>
        <v>1058.5000860262116</v>
      </c>
      <c r="I4" s="3">
        <f>'2B'!L33</f>
        <v>634.87555789159944</v>
      </c>
      <c r="J4" s="3">
        <f t="shared" ref="J4:J67" si="2">(H4-G4)/(7*35314.6667/1400)</f>
        <v>3.7088216010564432</v>
      </c>
      <c r="L4" s="3">
        <f>AVERAGE('3B'!$J3:$J33) + Calibration!$C$11</f>
        <v>401.66621939770715</v>
      </c>
      <c r="M4" s="3">
        <f>'3B'!K33</f>
        <v>2006.9698514083802</v>
      </c>
      <c r="N4" s="3">
        <f>'3B'!L33</f>
        <v>621.93121747075327</v>
      </c>
      <c r="O4" s="3">
        <f t="shared" ref="O4:O67" si="3">(M4-L4)/(7*35314.6667/1400)</f>
        <v>9.0914273417773632</v>
      </c>
      <c r="Q4" s="3">
        <f>AVERAGE('4B'!$K147:$K177) + Calibration!$C$11</f>
        <v>396.33780548932992</v>
      </c>
      <c r="R4" s="3">
        <f>'4B'!L177</f>
        <v>881.08926376958334</v>
      </c>
      <c r="S4" s="3">
        <f>'4B'!M177</f>
        <v>607.708973377848</v>
      </c>
      <c r="T4" s="3">
        <f t="shared" ref="T4:T67" si="4">(R4-Q4)/(7*35314.6667/1400)</f>
        <v>2.7453265375445457</v>
      </c>
    </row>
    <row r="5" spans="1:20" x14ac:dyDescent="0.25">
      <c r="A5" s="3">
        <f t="shared" si="0"/>
        <v>2.666666666666667</v>
      </c>
      <c r="B5" s="3">
        <f>AVERAGE('1B'!$J4:$J34) + Calibration!$C$11</f>
        <v>393.60138173794167</v>
      </c>
      <c r="C5" s="2">
        <f>'1B'!K34</f>
        <v>973.49659403197688</v>
      </c>
      <c r="D5" s="2">
        <f>'1B'!L34</f>
        <v>632.40210764675328</v>
      </c>
      <c r="E5" s="3">
        <f t="shared" si="1"/>
        <v>3.2841607551914693</v>
      </c>
      <c r="G5" s="3">
        <f>AVERAGE('2B'!$J4:$J34) + Calibration!$C$11</f>
        <v>404.25227074006074</v>
      </c>
      <c r="H5" s="3">
        <f>'2B'!K34</f>
        <v>1061.3321725758515</v>
      </c>
      <c r="I5" s="3">
        <f>'2B'!L34</f>
        <v>626.17729524022263</v>
      </c>
      <c r="J5" s="3">
        <f t="shared" si="2"/>
        <v>3.7212861580584624</v>
      </c>
      <c r="L5" s="3">
        <f>AVERAGE('3B'!$J4:$J34) + Calibration!$C$11</f>
        <v>401.70777012683038</v>
      </c>
      <c r="M5" s="3">
        <f>'3B'!K34</f>
        <v>2007.2127402835056</v>
      </c>
      <c r="N5" s="3">
        <f>'3B'!L34</f>
        <v>624.85815942746285</v>
      </c>
      <c r="O5" s="3">
        <f t="shared" si="3"/>
        <v>9.0925675940567494</v>
      </c>
      <c r="Q5" s="3">
        <f>AVERAGE('4B'!$K148:$K178) + Calibration!$C$11</f>
        <v>396.23096024851208</v>
      </c>
      <c r="R5" s="3">
        <f>'4B'!L178</f>
        <v>846.13306212136649</v>
      </c>
      <c r="S5" s="3">
        <f>'4B'!M178</f>
        <v>601.03072285051883</v>
      </c>
      <c r="T5" s="3">
        <f t="shared" si="4"/>
        <v>2.5479617615808015</v>
      </c>
    </row>
    <row r="6" spans="1:20" x14ac:dyDescent="0.25">
      <c r="A6" s="3">
        <f t="shared" si="0"/>
        <v>2.7500000000000004</v>
      </c>
      <c r="B6" s="3">
        <f>AVERAGE('1B'!$J5:$J35) + Calibration!$C$11</f>
        <v>393.32239654674953</v>
      </c>
      <c r="C6" s="2">
        <f>'1B'!K35</f>
        <v>988.14261032937316</v>
      </c>
      <c r="D6" s="2">
        <f>'1B'!L35</f>
        <v>639.08035405169301</v>
      </c>
      <c r="E6" s="3">
        <f t="shared" si="1"/>
        <v>3.3686865507504478</v>
      </c>
      <c r="G6" s="3">
        <f>AVERAGE('2B'!$J5:$J35) + Calibration!$C$11</f>
        <v>404.7864971420118</v>
      </c>
      <c r="H6" s="3">
        <f>'2B'!K35</f>
        <v>1052.3908445723828</v>
      </c>
      <c r="I6" s="3">
        <f>'2B'!L35</f>
        <v>624.40467183798921</v>
      </c>
      <c r="J6" s="3">
        <f t="shared" si="2"/>
        <v>3.6676225939313252</v>
      </c>
      <c r="L6" s="3">
        <f>AVERAGE('3B'!$J5:$J35) + Calibration!$C$11</f>
        <v>401.7394273823769</v>
      </c>
      <c r="M6" s="3">
        <f>'3B'!K35</f>
        <v>2004.5828332132901</v>
      </c>
      <c r="N6" s="3">
        <f>'3B'!L35</f>
        <v>623.04429976213919</v>
      </c>
      <c r="O6" s="3">
        <f t="shared" si="3"/>
        <v>9.0774941723061087</v>
      </c>
      <c r="Q6" s="3">
        <f>AVERAGE('4B'!$K149:$K179) + Calibration!$C$11</f>
        <v>396.24283273338256</v>
      </c>
      <c r="R6" s="3">
        <f>'4B'!L179</f>
        <v>852.88965255555115</v>
      </c>
      <c r="S6" s="3">
        <f>'4B'!M179</f>
        <v>611.25422842709395</v>
      </c>
      <c r="T6" s="3">
        <f t="shared" si="4"/>
        <v>2.5861595902994523</v>
      </c>
    </row>
    <row r="7" spans="1:20" x14ac:dyDescent="0.25">
      <c r="A7" s="3">
        <f t="shared" si="0"/>
        <v>2.8333333333333339</v>
      </c>
      <c r="B7" s="3">
        <f>AVERAGE('1B'!$J6:$J36) + Calibration!$C$11</f>
        <v>393.08694109597451</v>
      </c>
      <c r="C7" s="2">
        <f>'1B'!K36</f>
        <v>985.75559213428312</v>
      </c>
      <c r="D7" s="2">
        <f>'1B'!L36</f>
        <v>643.32643182116215</v>
      </c>
      <c r="E7" s="3">
        <f t="shared" si="1"/>
        <v>3.3565014563102671</v>
      </c>
      <c r="G7" s="3">
        <f>AVERAGE('2B'!$J6:$J36) + Calibration!$C$11</f>
        <v>405.29895857482353</v>
      </c>
      <c r="H7" s="3">
        <f>'2B'!K36</f>
        <v>1058.7023626061625</v>
      </c>
      <c r="I7" s="3">
        <f>'2B'!L36</f>
        <v>618.17985943145845</v>
      </c>
      <c r="J7" s="3">
        <f t="shared" si="2"/>
        <v>3.7004647931808967</v>
      </c>
      <c r="L7" s="3">
        <f>AVERAGE('3B'!$J6:$J36) + Calibration!$C$11</f>
        <v>401.76119215365463</v>
      </c>
      <c r="M7" s="3">
        <f>'3B'!K36</f>
        <v>2007.2127402835056</v>
      </c>
      <c r="N7" s="3">
        <f>'3B'!L36</f>
        <v>622.17860207017804</v>
      </c>
      <c r="O7" s="3">
        <f t="shared" si="3"/>
        <v>9.0922650453889222</v>
      </c>
      <c r="Q7" s="3">
        <f>AVERAGE('4B'!$K150:$K180) + Calibration!$C$11</f>
        <v>396.18940932152731</v>
      </c>
      <c r="R7" s="3">
        <f>'4B'!L180</f>
        <v>866.44325151804242</v>
      </c>
      <c r="S7" s="3">
        <f>'4B'!M180</f>
        <v>617.06682660874765</v>
      </c>
      <c r="T7" s="3">
        <f t="shared" si="4"/>
        <v>2.6632211833759998</v>
      </c>
    </row>
    <row r="8" spans="1:20" x14ac:dyDescent="0.25">
      <c r="A8" s="3">
        <f t="shared" si="0"/>
        <v>2.9166666666666674</v>
      </c>
      <c r="B8" s="3">
        <f>AVERAGE('1B'!$J7:$J37) + Calibration!$C$11</f>
        <v>392.75453387795807</v>
      </c>
      <c r="C8" s="2">
        <f>'1B'!K37</f>
        <v>973.29431745202612</v>
      </c>
      <c r="D8" s="2">
        <f>'1B'!L37</f>
        <v>636.64818541622242</v>
      </c>
      <c r="E8" s="3">
        <f t="shared" si="1"/>
        <v>3.2878112004045499</v>
      </c>
      <c r="G8" s="3">
        <f>AVERAGE('2B'!$J7:$J37) + Calibration!$C$11</f>
        <v>405.91826524845328</v>
      </c>
      <c r="H8" s="3">
        <f>'2B'!K37</f>
        <v>1366.7941926711856</v>
      </c>
      <c r="I8" s="3">
        <f>'2B'!L37</f>
        <v>616.8194914779981</v>
      </c>
      <c r="J8" s="3">
        <f t="shared" si="2"/>
        <v>5.4417952494663195</v>
      </c>
      <c r="L8" s="3">
        <f>AVERAGE('3B'!$J7:$J37) + Calibration!$C$11</f>
        <v>401.69787665325367</v>
      </c>
      <c r="M8" s="3">
        <f>'3B'!K37</f>
        <v>2007.4149197629297</v>
      </c>
      <c r="N8" s="3">
        <f>'3B'!L37</f>
        <v>624.40467183798921</v>
      </c>
      <c r="O8" s="3">
        <f t="shared" si="3"/>
        <v>9.0937686415127672</v>
      </c>
      <c r="Q8" s="3">
        <f>AVERAGE('4B'!$K151:$K181) + Calibration!$C$11</f>
        <v>396.13598610753365</v>
      </c>
      <c r="R8" s="3">
        <f>'4B'!L181</f>
        <v>774.68331474041247</v>
      </c>
      <c r="S8" s="3">
        <f>'4B'!M181</f>
        <v>615.70640918661218</v>
      </c>
      <c r="T8" s="3">
        <f t="shared" si="4"/>
        <v>2.1438533278462391</v>
      </c>
    </row>
    <row r="9" spans="1:20" x14ac:dyDescent="0.25">
      <c r="A9" s="3">
        <f t="shared" si="0"/>
        <v>3.0000000000000009</v>
      </c>
      <c r="B9" s="3">
        <f>AVERAGE('1B'!$J8:$J38) + Calibration!$C$11</f>
        <v>392.49731345804372</v>
      </c>
      <c r="C9" s="2">
        <f>'1B'!K38</f>
        <v>966.49730892371963</v>
      </c>
      <c r="D9" s="2">
        <f>'1B'!L38</f>
        <v>640.44077147382848</v>
      </c>
      <c r="E9" s="3">
        <f t="shared" si="1"/>
        <v>3.2507739650601084</v>
      </c>
      <c r="G9" s="3">
        <f>AVERAGE('2B'!$J8:$J38) + Calibration!$C$11</f>
        <v>406.46238532184253</v>
      </c>
      <c r="H9" s="3">
        <f>'2B'!K38</f>
        <v>1142.4110595391596</v>
      </c>
      <c r="I9" s="3">
        <f>'2B'!L38</f>
        <v>621.72511448070441</v>
      </c>
      <c r="J9" s="3">
        <f t="shared" si="2"/>
        <v>4.1679491440156626</v>
      </c>
      <c r="L9" s="3">
        <f>AVERAGE('3B'!$J8:$J38) + Calibration!$C$11</f>
        <v>401.59103141243577</v>
      </c>
      <c r="M9" s="3">
        <f>'3B'!K38</f>
        <v>2007.4149197629297</v>
      </c>
      <c r="N9" s="3">
        <f>'3B'!L38</f>
        <v>627.08422507288435</v>
      </c>
      <c r="O9" s="3">
        <f t="shared" si="3"/>
        <v>9.0943737455718008</v>
      </c>
      <c r="Q9" s="3">
        <f>AVERAGE('4B'!$K152:$K182) + Calibration!$C$11</f>
        <v>396.2428315462131</v>
      </c>
      <c r="R9" s="3">
        <f>'4B'!L182</f>
        <v>630.69130554307253</v>
      </c>
      <c r="S9" s="3">
        <f>'4B'!M182</f>
        <v>614.84071149465103</v>
      </c>
      <c r="T9" s="3">
        <f t="shared" si="4"/>
        <v>1.3277682951874463</v>
      </c>
    </row>
    <row r="10" spans="1:20" x14ac:dyDescent="0.25">
      <c r="A10" s="3">
        <f t="shared" si="0"/>
        <v>3.0833333333333344</v>
      </c>
      <c r="B10" s="3">
        <f>AVERAGE('1B'!$J9:$J39) + Calibration!$C$11</f>
        <v>392.30538774768564</v>
      </c>
      <c r="C10" s="2">
        <f>'1B'!K39</f>
        <v>962.8155968137736</v>
      </c>
      <c r="D10" s="2">
        <f>'1B'!L39</f>
        <v>640.85298157631598</v>
      </c>
      <c r="E10" s="3">
        <f t="shared" si="1"/>
        <v>3.2310100158248862</v>
      </c>
      <c r="G10" s="3">
        <f>AVERAGE('2B'!$J9:$J39) + Calibration!$C$11</f>
        <v>407.00848302149467</v>
      </c>
      <c r="H10" s="3">
        <f>'2B'!K39</f>
        <v>1244.002513625476</v>
      </c>
      <c r="I10" s="3">
        <f>'2B'!L39</f>
        <v>625.06426241751171</v>
      </c>
      <c r="J10" s="3">
        <f t="shared" si="2"/>
        <v>4.7402063154909024</v>
      </c>
      <c r="L10" s="3">
        <f>AVERAGE('3B'!$J9:$J39) + Calibration!$C$11</f>
        <v>401.54750167201877</v>
      </c>
      <c r="M10" s="3">
        <f>'3B'!K39</f>
        <v>2007.2127402835056</v>
      </c>
      <c r="N10" s="3">
        <f>'3B'!L39</f>
        <v>628.85685259750733</v>
      </c>
      <c r="O10" s="3">
        <f t="shared" si="3"/>
        <v>9.0934752535069894</v>
      </c>
      <c r="Q10" s="3">
        <f>AVERAGE('4B'!$K153:$K183) + Calibration!$C$11</f>
        <v>396.16764474811106</v>
      </c>
      <c r="R10" s="3">
        <f>'4B'!L183</f>
        <v>677.46138838878278</v>
      </c>
      <c r="S10" s="3">
        <f>'4B'!M183</f>
        <v>622.63204431336624</v>
      </c>
      <c r="T10" s="3">
        <f t="shared" si="4"/>
        <v>1.5930703581618211</v>
      </c>
    </row>
    <row r="11" spans="1:20" x14ac:dyDescent="0.25">
      <c r="A11" s="3">
        <f t="shared" si="0"/>
        <v>3.1666666666666679</v>
      </c>
      <c r="B11" s="3">
        <f>AVERAGE('1B'!$J10:$J40) + Calibration!$C$11</f>
        <v>392.30538774768564</v>
      </c>
      <c r="C11" s="2">
        <f>'1B'!K40</f>
        <v>970.01716254783685</v>
      </c>
      <c r="D11" s="2">
        <f>'1B'!L40</f>
        <v>642.87299370036362</v>
      </c>
      <c r="E11" s="3">
        <f t="shared" si="1"/>
        <v>3.2717951422724383</v>
      </c>
      <c r="G11" s="3">
        <f>AVERAGE('2B'!$J10:$J40) + Calibration!$C$11</f>
        <v>407.5209444543064</v>
      </c>
      <c r="H11" s="3">
        <f>'2B'!K40</f>
        <v>1237.8932681257916</v>
      </c>
      <c r="I11" s="3">
        <f>'2B'!L40</f>
        <v>629.0629555875563</v>
      </c>
      <c r="J11" s="3">
        <f t="shared" si="2"/>
        <v>4.7027051435911478</v>
      </c>
      <c r="L11" s="3">
        <f>AVERAGE('3B'!$J10:$J40) + Calibration!$C$11</f>
        <v>401.37734093079985</v>
      </c>
      <c r="M11" s="3">
        <f>'3B'!K40</f>
        <v>2007.2127402835056</v>
      </c>
      <c r="N11" s="3">
        <f>'3B'!L40</f>
        <v>617.47903671123515</v>
      </c>
      <c r="O11" s="3">
        <f t="shared" si="3"/>
        <v>9.0944389366285918</v>
      </c>
      <c r="Q11" s="3">
        <f>AVERAGE('4B'!$K154:$K184) + Calibration!$C$11</f>
        <v>396.10432924771021</v>
      </c>
      <c r="R11" s="3">
        <f>'4B'!L184</f>
        <v>680.73854329297205</v>
      </c>
      <c r="S11" s="3">
        <f>'4B'!M184</f>
        <v>624.85815942746285</v>
      </c>
      <c r="T11" s="3">
        <f t="shared" si="4"/>
        <v>1.6119886757717117</v>
      </c>
    </row>
    <row r="12" spans="1:20" x14ac:dyDescent="0.25">
      <c r="A12" s="3">
        <f t="shared" si="0"/>
        <v>3.2500000000000013</v>
      </c>
      <c r="B12" s="3">
        <f>AVERAGE('1B'!$J11:$J41) + Calibration!$C$11</f>
        <v>392.35881096167924</v>
      </c>
      <c r="C12" s="2">
        <f>'1B'!K41</f>
        <v>965.64768336341342</v>
      </c>
      <c r="D12" s="2">
        <f>'1B'!L41</f>
        <v>646.41824874960957</v>
      </c>
      <c r="E12" s="3">
        <f t="shared" si="1"/>
        <v>3.2467466125157234</v>
      </c>
      <c r="G12" s="3">
        <f>AVERAGE('2B'!$J11:$J41) + Calibration!$C$11</f>
        <v>408.09869940950512</v>
      </c>
      <c r="H12" s="3">
        <f>'2B'!K41</f>
        <v>1131.4872705463574</v>
      </c>
      <c r="I12" s="3">
        <f>'2B'!L41</f>
        <v>627.74381977479652</v>
      </c>
      <c r="J12" s="3">
        <f t="shared" si="2"/>
        <v>4.0968166415505332</v>
      </c>
      <c r="L12" s="3">
        <f>AVERAGE('3B'!$J11:$J41) + Calibration!$C$11</f>
        <v>401.25070992999804</v>
      </c>
      <c r="M12" s="3">
        <f>'3B'!K41</f>
        <v>2002.1553038694071</v>
      </c>
      <c r="N12" s="3">
        <f>'3B'!L41</f>
        <v>616.15990089847537</v>
      </c>
      <c r="O12" s="3">
        <f t="shared" si="3"/>
        <v>9.0665139645189345</v>
      </c>
      <c r="Q12" s="3">
        <f>AVERAGE('4B'!$K155:$K185) + Calibration!$C$11</f>
        <v>395.91240353735208</v>
      </c>
      <c r="R12" s="3">
        <f>'4B'!L185</f>
        <v>634.85855265195312</v>
      </c>
      <c r="S12" s="3">
        <f>'4B'!M185</f>
        <v>624.61077482803807</v>
      </c>
      <c r="T12" s="3">
        <f t="shared" si="4"/>
        <v>1.3532402904688947</v>
      </c>
    </row>
    <row r="13" spans="1:20" x14ac:dyDescent="0.25">
      <c r="A13" s="3">
        <f t="shared" si="0"/>
        <v>3.3333333333333348</v>
      </c>
      <c r="B13" s="3">
        <f>AVERAGE('1B'!$J12:$J42) + Calibration!$C$11</f>
        <v>392.45576391608989</v>
      </c>
      <c r="C13" s="2">
        <f>'1B'!K42</f>
        <v>975.68142870178747</v>
      </c>
      <c r="D13" s="2">
        <f>'1B'!L42</f>
        <v>648.23210429254368</v>
      </c>
      <c r="E13" s="3">
        <f t="shared" si="1"/>
        <v>3.3030223376606154</v>
      </c>
      <c r="G13" s="3">
        <f>AVERAGE('2B'!$J12:$J42) + Calibration!$C$11</f>
        <v>408.63292581145618</v>
      </c>
      <c r="H13" s="3">
        <f>'2B'!K42</f>
        <v>1179.5520028025157</v>
      </c>
      <c r="I13" s="3">
        <f>'2B'!L42</f>
        <v>635.28776799408706</v>
      </c>
      <c r="J13" s="3">
        <f t="shared" si="2"/>
        <v>4.3659994502570765</v>
      </c>
      <c r="L13" s="3">
        <f>AVERAGE('3B'!$J12:$J42) + Calibration!$C$11</f>
        <v>401.10231396005685</v>
      </c>
      <c r="M13" s="3">
        <f>'3B'!K42</f>
        <v>1648.2239943121579</v>
      </c>
      <c r="N13" s="3">
        <f>'3B'!L42</f>
        <v>621.06551977879224</v>
      </c>
      <c r="O13" s="3">
        <f t="shared" si="3"/>
        <v>7.0629106651152451</v>
      </c>
      <c r="Q13" s="3">
        <f>AVERAGE('4B'!$K156:$K186) + Calibration!$C$11</f>
        <v>395.64529102889196</v>
      </c>
      <c r="R13" s="3">
        <f>'4B'!L186</f>
        <v>718.08176313627894</v>
      </c>
      <c r="S13" s="3">
        <f>'4B'!M186</f>
        <v>632.64944277750283</v>
      </c>
      <c r="T13" s="3">
        <f t="shared" si="4"/>
        <v>1.8260768243772605</v>
      </c>
    </row>
    <row r="14" spans="1:20" x14ac:dyDescent="0.25">
      <c r="A14" s="3">
        <f t="shared" si="0"/>
        <v>3.4166666666666683</v>
      </c>
      <c r="B14" s="3">
        <f>AVERAGE('1B'!$J13:$J43) + Calibration!$C$11</f>
        <v>392.34891867527199</v>
      </c>
      <c r="C14" s="2">
        <f>'1B'!K43</f>
        <v>951.89171072044508</v>
      </c>
      <c r="D14" s="2">
        <f>'1B'!L43</f>
        <v>643.53253893360068</v>
      </c>
      <c r="E14" s="3">
        <f t="shared" si="1"/>
        <v>3.1688974827287439</v>
      </c>
      <c r="G14" s="3">
        <f>AVERAGE('2B'!$J13:$J43) + Calibration!$C$11</f>
        <v>409.17704449981454</v>
      </c>
      <c r="H14" s="3">
        <f>'2B'!K43</f>
        <v>1248.1697121840934</v>
      </c>
      <c r="I14" s="3">
        <f>'2B'!L43</f>
        <v>634.17473104898659</v>
      </c>
      <c r="J14" s="3">
        <f t="shared" si="2"/>
        <v>4.7515253354169635</v>
      </c>
      <c r="L14" s="3">
        <f>AVERAGE('3B'!$J13:$J43) + Calibration!$C$11</f>
        <v>400.86685870714348</v>
      </c>
      <c r="M14" s="3">
        <f>'3B'!K43</f>
        <v>1988.6421230010378</v>
      </c>
      <c r="N14" s="3">
        <f>'3B'!L43</f>
        <v>627.9499227648455</v>
      </c>
      <c r="O14" s="3">
        <f t="shared" si="3"/>
        <v>8.9921577217881214</v>
      </c>
      <c r="Q14" s="3">
        <f>AVERAGE('4B'!$K157:$K187) + Calibration!$C$11</f>
        <v>395.48502376124981</v>
      </c>
      <c r="R14" s="3">
        <f>'4B'!L187</f>
        <v>659.74054231741104</v>
      </c>
      <c r="S14" s="3">
        <f>'4B'!M187</f>
        <v>628.85685259750733</v>
      </c>
      <c r="T14" s="3">
        <f t="shared" si="4"/>
        <v>1.4965765969194957</v>
      </c>
    </row>
    <row r="15" spans="1:20" x14ac:dyDescent="0.25">
      <c r="A15" s="3">
        <f t="shared" si="0"/>
        <v>3.5000000000000018</v>
      </c>
      <c r="B15" s="3">
        <f>AVERAGE('1B'!$J14:$J44) + Calibration!$C$11</f>
        <v>392.34891867527199</v>
      </c>
      <c r="C15" s="2">
        <f>'1B'!K44</f>
        <v>927.41432681100719</v>
      </c>
      <c r="D15" s="2">
        <f>'1B'!L44</f>
        <v>643.98602652307432</v>
      </c>
      <c r="E15" s="3">
        <f t="shared" si="1"/>
        <v>3.0302730176169841</v>
      </c>
      <c r="G15" s="3">
        <f>AVERAGE('2B'!$J14:$J44) + Calibration!$C$11</f>
        <v>409.66774135921025</v>
      </c>
      <c r="H15" s="3">
        <f>'2B'!K44</f>
        <v>1136.3018180853305</v>
      </c>
      <c r="I15" s="3">
        <f>'2B'!L44</f>
        <v>633.51514046946409</v>
      </c>
      <c r="J15" s="3">
        <f t="shared" si="2"/>
        <v>4.1151971383386732</v>
      </c>
      <c r="L15" s="3">
        <f>AVERAGE('3B'!$J14:$J44) + Calibration!$C$11</f>
        <v>400.57798122954404</v>
      </c>
      <c r="M15" s="3">
        <f>'3B'!K44</f>
        <v>2006.9698514083802</v>
      </c>
      <c r="N15" s="3">
        <f>'3B'!L44</f>
        <v>624.61077482803807</v>
      </c>
      <c r="O15" s="3">
        <f t="shared" si="3"/>
        <v>9.0975904364337996</v>
      </c>
      <c r="Q15" s="3">
        <f>AVERAGE('4B'!$K158:$K188) + Calibration!$C$11</f>
        <v>395.13085078264794</v>
      </c>
      <c r="R15" s="3">
        <f>'4B'!L188</f>
        <v>677.46138838878278</v>
      </c>
      <c r="S15" s="3">
        <f>'4B'!M188</f>
        <v>625.06426241751171</v>
      </c>
      <c r="T15" s="3">
        <f t="shared" si="4"/>
        <v>1.5989421052989001</v>
      </c>
    </row>
    <row r="16" spans="1:20" x14ac:dyDescent="0.25">
      <c r="A16" s="3">
        <f t="shared" si="0"/>
        <v>3.5833333333333353</v>
      </c>
      <c r="B16" s="3">
        <f>AVERAGE('1B'!$J15:$J45) + Calibration!$C$11</f>
        <v>392.56260935476939</v>
      </c>
      <c r="C16" s="2">
        <f>'1B'!K45</f>
        <v>938.09542112973691</v>
      </c>
      <c r="D16" s="2">
        <f>'1B'!L45</f>
        <v>643.0790966904126</v>
      </c>
      <c r="E16" s="3">
        <f t="shared" si="1"/>
        <v>3.0895537902667929</v>
      </c>
      <c r="G16" s="3">
        <f>AVERAGE('2B'!$J15:$J45) + Calibration!$C$11</f>
        <v>410.10501480675066</v>
      </c>
      <c r="H16" s="3">
        <f>'2B'!K45</f>
        <v>1217.1380103745664</v>
      </c>
      <c r="I16" s="3">
        <f>'2B'!L45</f>
        <v>633.30903335702544</v>
      </c>
      <c r="J16" s="3">
        <f t="shared" si="2"/>
        <v>4.5705259088163261</v>
      </c>
      <c r="L16" s="3">
        <f>AVERAGE('3B'!$J15:$J45) + Calibration!$C$11</f>
        <v>400.29899603835207</v>
      </c>
      <c r="M16" s="3">
        <f>'3B'!K45</f>
        <v>1474.0903310055742</v>
      </c>
      <c r="N16" s="3">
        <f>'3B'!L45</f>
        <v>620.6120816579936</v>
      </c>
      <c r="O16" s="3">
        <f t="shared" si="3"/>
        <v>6.0812769045175328</v>
      </c>
      <c r="Q16" s="3">
        <f>AVERAGE('4B'!$K159:$K189) + Calibration!$C$11</f>
        <v>394.88550185829621</v>
      </c>
      <c r="R16" s="3">
        <f>'4B'!L189</f>
        <v>687.05006537260715</v>
      </c>
      <c r="S16" s="3">
        <f>'4B'!M189</f>
        <v>630.42337300969177</v>
      </c>
      <c r="T16" s="3">
        <f t="shared" si="4"/>
        <v>1.6546358259375045</v>
      </c>
    </row>
    <row r="17" spans="1:20" x14ac:dyDescent="0.25">
      <c r="A17" s="3">
        <f t="shared" si="0"/>
        <v>3.6666666666666687</v>
      </c>
      <c r="B17" s="3">
        <f>AVERAGE('1B'!$J16:$J46) + Calibration!$C$11</f>
        <v>392.83961553466764</v>
      </c>
      <c r="C17" s="2">
        <f>'1B'!K46</f>
        <v>911.87826685918276</v>
      </c>
      <c r="D17" s="2">
        <f>'1B'!L46</f>
        <v>634.4220703021258</v>
      </c>
      <c r="E17" s="3">
        <f t="shared" si="1"/>
        <v>2.9395075747636321</v>
      </c>
      <c r="G17" s="3">
        <f>AVERAGE('2B'!$J16:$J46) + Calibration!$C$11</f>
        <v>410.46710145618908</v>
      </c>
      <c r="H17" s="3">
        <f>'2B'!K46</f>
        <v>1356.3154760787884</v>
      </c>
      <c r="I17" s="3">
        <f>'2B'!L46</f>
        <v>635.28776799408706</v>
      </c>
      <c r="J17" s="3">
        <f t="shared" si="2"/>
        <v>5.3566886679556243</v>
      </c>
      <c r="L17" s="3">
        <f>AVERAGE('3B'!$J16:$J46) + Calibration!$C$11</f>
        <v>400.04375482759303</v>
      </c>
      <c r="M17" s="3">
        <f>'3B'!K46</f>
        <v>2004.3401385392174</v>
      </c>
      <c r="N17" s="3">
        <f>'3B'!L46</f>
        <v>622.17860207017804</v>
      </c>
      <c r="O17" s="3">
        <f t="shared" si="3"/>
        <v>9.0857229226610503</v>
      </c>
      <c r="Q17" s="3">
        <f>AVERAGE('4B'!$K160:$K190) + Calibration!$C$11</f>
        <v>394.65004640752113</v>
      </c>
      <c r="R17" s="3">
        <f>'4B'!L190</f>
        <v>645.53959842041968</v>
      </c>
      <c r="S17" s="3">
        <f>'4B'!M190</f>
        <v>629.0629555875563</v>
      </c>
      <c r="T17" s="3">
        <f t="shared" si="4"/>
        <v>1.4208801920415606</v>
      </c>
    </row>
    <row r="18" spans="1:20" x14ac:dyDescent="0.25">
      <c r="A18" s="3">
        <f t="shared" si="0"/>
        <v>3.7500000000000022</v>
      </c>
      <c r="B18" s="3">
        <f>AVERAGE('1B'!$J17:$J47) + Calibration!$C$11</f>
        <v>393.05330601630345</v>
      </c>
      <c r="C18" s="2">
        <f>'1B'!K47</f>
        <v>928.26395237131362</v>
      </c>
      <c r="D18" s="2">
        <f>'1B'!L47</f>
        <v>638.21465635973186</v>
      </c>
      <c r="E18" s="3">
        <f t="shared" si="1"/>
        <v>3.0310955552923855</v>
      </c>
      <c r="G18" s="3">
        <f>AVERAGE('2B'!$J17:$J47) + Calibration!$C$11</f>
        <v>410.79752966291164</v>
      </c>
      <c r="H18" s="3">
        <f>'2B'!K47</f>
        <v>1269.3295230952203</v>
      </c>
      <c r="I18" s="3">
        <f>'2B'!L47</f>
        <v>637.76121823893322</v>
      </c>
      <c r="J18" s="3">
        <f t="shared" si="2"/>
        <v>4.8621837534279129</v>
      </c>
      <c r="L18" s="3">
        <f>AVERAGE('3B'!$J17:$J47) + Calibration!$C$11</f>
        <v>399.99033161359932</v>
      </c>
      <c r="M18" s="3">
        <f>'3B'!K47</f>
        <v>2006.5247830538308</v>
      </c>
      <c r="N18" s="3">
        <f>'3B'!L47</f>
        <v>623.29163489288885</v>
      </c>
      <c r="O18" s="3">
        <f t="shared" si="3"/>
        <v>9.0983979267754567</v>
      </c>
      <c r="Q18" s="3">
        <f>AVERAGE('4B'!$K161:$K191) + Calibration!$C$11</f>
        <v>394.39282618546838</v>
      </c>
      <c r="R18" s="3">
        <f>'4B'!L191</f>
        <v>665.44523061133862</v>
      </c>
      <c r="S18" s="3">
        <f>'4B'!M191</f>
        <v>629.96988542021813</v>
      </c>
      <c r="T18" s="3">
        <f t="shared" si="4"/>
        <v>1.5350698718380951</v>
      </c>
    </row>
    <row r="19" spans="1:20" x14ac:dyDescent="0.25">
      <c r="A19" s="3">
        <f t="shared" si="0"/>
        <v>3.8333333333333357</v>
      </c>
      <c r="B19" s="3">
        <f>AVERAGE('1B'!$J18:$J48) + Calibration!$C$11</f>
        <v>393.21357328394566</v>
      </c>
      <c r="C19" s="2">
        <f>'1B'!K48</f>
        <v>930.0441327348409</v>
      </c>
      <c r="D19" s="2">
        <f>'1B'!L48</f>
        <v>646.41824874960957</v>
      </c>
      <c r="E19" s="3">
        <f t="shared" si="1"/>
        <v>3.0402697214236776</v>
      </c>
      <c r="G19" s="3">
        <f>AVERAGE('2B'!$J18:$J48) + Calibration!$C$11</f>
        <v>411.05277107153216</v>
      </c>
      <c r="H19" s="3">
        <f>'2B'!K48</f>
        <v>1296.2345374949227</v>
      </c>
      <c r="I19" s="3">
        <f>'2B'!L48</f>
        <v>631.74251294484111</v>
      </c>
      <c r="J19" s="3">
        <f t="shared" si="2"/>
        <v>5.0131112602197687</v>
      </c>
      <c r="L19" s="3">
        <f>AVERAGE('3B'!$J18:$J48) + Calibration!$C$11</f>
        <v>399.89337984635807</v>
      </c>
      <c r="M19" s="3">
        <f>'3B'!K48</f>
        <v>1696.9360755486719</v>
      </c>
      <c r="N19" s="3">
        <f>'3B'!L48</f>
        <v>617.72642131065982</v>
      </c>
      <c r="O19" s="3">
        <f t="shared" si="3"/>
        <v>7.3456318119650472</v>
      </c>
      <c r="Q19" s="3">
        <f>AVERAGE('4B'!$K162:$K192) + Calibration!$C$11</f>
        <v>394.2009004751103</v>
      </c>
      <c r="R19" s="3">
        <f>'4B'!L192</f>
        <v>650.5564710896067</v>
      </c>
      <c r="S19" s="3">
        <f>'4B'!M192</f>
        <v>619.29289225416915</v>
      </c>
      <c r="T19" s="3">
        <f t="shared" si="4"/>
        <v>1.4518362741024899</v>
      </c>
    </row>
    <row r="20" spans="1:20" x14ac:dyDescent="0.25">
      <c r="A20" s="3">
        <f t="shared" si="0"/>
        <v>3.9166666666666692</v>
      </c>
      <c r="B20" s="3">
        <f>AVERAGE('1B'!$J19:$J49) + Calibration!$C$11</f>
        <v>393.43913506328255</v>
      </c>
      <c r="C20" s="2">
        <f>'1B'!K49</f>
        <v>926.52428315657914</v>
      </c>
      <c r="D20" s="2">
        <f>'1B'!L49</f>
        <v>642.66684124163964</v>
      </c>
      <c r="E20" s="3">
        <f t="shared" si="1"/>
        <v>3.0190580736433597</v>
      </c>
      <c r="G20" s="3">
        <f>AVERAGE('2B'!$J19:$J49) + Calibration!$C$11</f>
        <v>411.41485752310911</v>
      </c>
      <c r="H20" s="3">
        <f>'2B'!K49</f>
        <v>1325.4860548950671</v>
      </c>
      <c r="I20" s="3">
        <f>'2B'!L49</f>
        <v>630.83558311217928</v>
      </c>
      <c r="J20" s="3">
        <f t="shared" si="2"/>
        <v>5.176722777179477</v>
      </c>
      <c r="L20" s="3">
        <f>AVERAGE('3B'!$J19:$J49) + Calibration!$C$11</f>
        <v>399.76476963640096</v>
      </c>
      <c r="M20" s="3">
        <f>'3B'!K49</f>
        <v>2006.7676719289559</v>
      </c>
      <c r="N20" s="3">
        <f>'3B'!L49</f>
        <v>620.6120816579936</v>
      </c>
      <c r="O20" s="3">
        <f t="shared" si="3"/>
        <v>9.1010509369612986</v>
      </c>
      <c r="Q20" s="3">
        <f>AVERAGE('4B'!$K163:$K193) + Calibration!$C$11</f>
        <v>394.23255871996463</v>
      </c>
      <c r="R20" s="3">
        <f>'4B'!L193</f>
        <v>665.44523061133862</v>
      </c>
      <c r="S20" s="3">
        <f>'4B'!M193</f>
        <v>619.49904883528279</v>
      </c>
      <c r="T20" s="3">
        <f t="shared" si="4"/>
        <v>1.535977525685519</v>
      </c>
    </row>
    <row r="21" spans="1:20" x14ac:dyDescent="0.25">
      <c r="A21" s="3">
        <f t="shared" si="0"/>
        <v>4.0000000000000027</v>
      </c>
      <c r="B21" s="3">
        <f>AVERAGE('1B'!$J20:$J50) + Calibration!$C$11</f>
        <v>393.49255827727615</v>
      </c>
      <c r="C21" s="2">
        <f>'1B'!K50</f>
        <v>959.29565013498541</v>
      </c>
      <c r="D21" s="2">
        <f>'1B'!L50</f>
        <v>641.30646916578962</v>
      </c>
      <c r="E21" s="3">
        <f t="shared" si="1"/>
        <v>3.2043518726326199</v>
      </c>
      <c r="G21" s="3">
        <f>AVERAGE('2B'!$J20:$J50) + Calibration!$C$11</f>
        <v>411.75715821470209</v>
      </c>
      <c r="H21" s="3">
        <f>'2B'!K50</f>
        <v>1744.3534547786192</v>
      </c>
      <c r="I21" s="3">
        <f>'2B'!L50</f>
        <v>628.4034144767088</v>
      </c>
      <c r="J21" s="3">
        <f t="shared" si="2"/>
        <v>7.546984984365813</v>
      </c>
      <c r="L21" s="3">
        <f>AVERAGE('3B'!$J20:$J50) + Calibration!$C$11</f>
        <v>399.57284392604288</v>
      </c>
      <c r="M21" s="3">
        <f>'3B'!K50</f>
        <v>2006.9698514083802</v>
      </c>
      <c r="N21" s="3">
        <f>'3B'!L50</f>
        <v>620.40597866794462</v>
      </c>
      <c r="O21" s="3">
        <f t="shared" si="3"/>
        <v>9.1032829002026929</v>
      </c>
      <c r="Q21" s="3">
        <f>AVERAGE('4B'!$K164:$K194) + Calibration!$C$11</f>
        <v>394.24443120483511</v>
      </c>
      <c r="R21" s="3">
        <f>'4B'!L194</f>
        <v>685.55309083194516</v>
      </c>
      <c r="S21" s="3">
        <f>'4B'!M194</f>
        <v>620.81818464804257</v>
      </c>
      <c r="T21" s="3">
        <f t="shared" si="4"/>
        <v>1.649788526120282</v>
      </c>
    </row>
    <row r="22" spans="1:20" x14ac:dyDescent="0.25">
      <c r="A22" s="3">
        <f t="shared" si="0"/>
        <v>4.0833333333333357</v>
      </c>
      <c r="B22" s="3">
        <f>AVERAGE('1B'!$J21:$J51) + Calibration!$C$11</f>
        <v>393.46089983456022</v>
      </c>
      <c r="C22" s="2">
        <f>'1B'!K51</f>
        <v>963.46294579412927</v>
      </c>
      <c r="D22" s="2">
        <f>'1B'!L51</f>
        <v>638.62691593089448</v>
      </c>
      <c r="E22" s="3">
        <f t="shared" si="1"/>
        <v>3.228132100476933</v>
      </c>
      <c r="G22" s="3">
        <f>AVERAGE('2B'!$J21:$J51) + Calibration!$C$11</f>
        <v>412.08956523485688</v>
      </c>
      <c r="H22" s="3">
        <f>'2B'!K51</f>
        <v>1557.3135414899002</v>
      </c>
      <c r="I22" s="3">
        <f>'2B'!L51</f>
        <v>632.40210764675328</v>
      </c>
      <c r="J22" s="3">
        <f t="shared" si="2"/>
        <v>6.4858263337654174</v>
      </c>
      <c r="L22" s="3">
        <f>AVERAGE('3B'!$J21:$J51) + Calibration!$C$11</f>
        <v>399.4442339139473</v>
      </c>
      <c r="M22" s="3">
        <f>'3B'!K51</f>
        <v>2007.2127402835056</v>
      </c>
      <c r="N22" s="3">
        <f>'3B'!L51</f>
        <v>622.38470918261658</v>
      </c>
      <c r="O22" s="3">
        <f t="shared" si="3"/>
        <v>9.1053868356036798</v>
      </c>
      <c r="Q22" s="3">
        <f>AVERAGE('4B'!$K165:$K195) + Calibration!$C$11</f>
        <v>394.32951167437523</v>
      </c>
      <c r="R22" s="3">
        <f>'4B'!L195</f>
        <v>760.68464742337176</v>
      </c>
      <c r="S22" s="3">
        <f>'4B'!M195</f>
        <v>619.49904883528279</v>
      </c>
      <c r="T22" s="3">
        <f t="shared" si="4"/>
        <v>2.0748044367016298</v>
      </c>
    </row>
    <row r="23" spans="1:20" x14ac:dyDescent="0.25">
      <c r="A23" s="3">
        <f t="shared" si="0"/>
        <v>4.1666666666666687</v>
      </c>
      <c r="B23" s="3">
        <f>AVERAGE('1B'!$J22:$J52) + Calibration!$C$11</f>
        <v>393.70624757174255</v>
      </c>
      <c r="C23" s="2">
        <f>'1B'!K52</f>
        <v>975.92412742171507</v>
      </c>
      <c r="D23" s="2">
        <f>'1B'!L52</f>
        <v>639.98728388435472</v>
      </c>
      <c r="E23" s="3">
        <f t="shared" si="1"/>
        <v>3.2973148793726117</v>
      </c>
      <c r="G23" s="3">
        <f>AVERAGE('2B'!$J22:$J52) + Calibration!$C$11</f>
        <v>412.44175959788805</v>
      </c>
      <c r="H23" s="3">
        <f>'2B'!K52</f>
        <v>1575.6816879913642</v>
      </c>
      <c r="I23" s="3">
        <f>'2B'!L52</f>
        <v>635.7412555835607</v>
      </c>
      <c r="J23" s="3">
        <f t="shared" si="2"/>
        <v>6.5878573244100656</v>
      </c>
      <c r="L23" s="3">
        <f>AVERAGE('3B'!$J22:$J52) + Calibration!$C$11</f>
        <v>399.2641795012903</v>
      </c>
      <c r="M23" s="3">
        <f>'3B'!K52</f>
        <v>1980.307725883803</v>
      </c>
      <c r="N23" s="3">
        <f>'3B'!L52</f>
        <v>625.27036952995024</v>
      </c>
      <c r="O23" s="3">
        <f t="shared" si="3"/>
        <v>8.954033517085481</v>
      </c>
      <c r="Q23" s="3">
        <f>AVERAGE('4B'!$K166:$K196) + Calibration!$C$11</f>
        <v>394.46999417134134</v>
      </c>
      <c r="R23" s="3">
        <f>'4B'!L196</f>
        <v>778.60777007469426</v>
      </c>
      <c r="S23" s="3">
        <f>'4B'!M196</f>
        <v>616.8194914779981</v>
      </c>
      <c r="T23" s="3">
        <f t="shared" si="4"/>
        <v>2.1755140954132401</v>
      </c>
    </row>
    <row r="24" spans="1:20" x14ac:dyDescent="0.25">
      <c r="A24" s="3">
        <f t="shared" si="0"/>
        <v>4.2500000000000018</v>
      </c>
      <c r="B24" s="3">
        <f>AVERAGE('1B'!$J23:$J53) + Calibration!$C$11</f>
        <v>393.96148878250153</v>
      </c>
      <c r="C24" s="2">
        <f>'1B'!K53</f>
        <v>990.32734789865731</v>
      </c>
      <c r="D24" s="2">
        <f>'1B'!L53</f>
        <v>630.83558311217928</v>
      </c>
      <c r="E24" s="3">
        <f t="shared" si="1"/>
        <v>3.3774401111148289</v>
      </c>
      <c r="G24" s="3">
        <f>AVERAGE('2B'!$J23:$J53) + Calibration!$C$11</f>
        <v>412.61389954826228</v>
      </c>
      <c r="H24" s="3">
        <f>'2B'!K53</f>
        <v>1670.7188241775912</v>
      </c>
      <c r="I24" s="3">
        <f>'2B'!L53</f>
        <v>634.4220703021258</v>
      </c>
      <c r="J24" s="3">
        <f t="shared" si="2"/>
        <v>7.1251128338092391</v>
      </c>
      <c r="L24" s="3">
        <f>AVERAGE('3B'!$J23:$J53) + Calibration!$C$11</f>
        <v>399.15733426047245</v>
      </c>
      <c r="M24" s="3">
        <f>'3B'!K53</f>
        <v>1605.3782737460585</v>
      </c>
      <c r="N24" s="3">
        <f>'3B'!L53</f>
        <v>626.63078695208583</v>
      </c>
      <c r="O24" s="3">
        <f t="shared" si="3"/>
        <v>6.8312746640510467</v>
      </c>
      <c r="Q24" s="3">
        <f>AVERAGE('4B'!$K167:$K197) + Calibration!$C$11</f>
        <v>394.71534190852367</v>
      </c>
      <c r="R24" s="3">
        <f>'4B'!L197</f>
        <v>911.23092192468232</v>
      </c>
      <c r="S24" s="3">
        <f>'4B'!M197</f>
        <v>613.9337816619892</v>
      </c>
      <c r="T24" s="3">
        <f t="shared" si="4"/>
        <v>2.9252184901190565</v>
      </c>
    </row>
    <row r="25" spans="1:20" x14ac:dyDescent="0.25">
      <c r="A25" s="3">
        <f t="shared" si="0"/>
        <v>4.3333333333333348</v>
      </c>
      <c r="B25" s="3">
        <f>AVERAGE('1B'!$J24:$J54) + Calibration!$C$11</f>
        <v>394.25036606223938</v>
      </c>
      <c r="C25" s="2">
        <f>'1B'!K54</f>
        <v>999.71374830253092</v>
      </c>
      <c r="D25" s="2">
        <f>'1B'!L54</f>
        <v>631.94866540356509</v>
      </c>
      <c r="E25" s="3">
        <f t="shared" si="1"/>
        <v>3.4289627444808448</v>
      </c>
      <c r="G25" s="3">
        <f>AVERAGE('2B'!$J24:$J54) + Calibration!$C$11</f>
        <v>412.60400607468557</v>
      </c>
      <c r="H25" s="3">
        <f>'2B'!K54</f>
        <v>1435.4119020527633</v>
      </c>
      <c r="I25" s="3">
        <f>'2B'!L54</f>
        <v>644.6456212249866</v>
      </c>
      <c r="J25" s="3">
        <f t="shared" si="2"/>
        <v>5.7925388602241998</v>
      </c>
      <c r="L25" s="3">
        <f>AVERAGE('3B'!$J24:$J54) + Calibration!$C$11</f>
        <v>399.01883196196951</v>
      </c>
      <c r="M25" s="3">
        <f>'3B'!K54</f>
        <v>2006.9698514083802</v>
      </c>
      <c r="N25" s="3">
        <f>'3B'!L54</f>
        <v>625.723857119424</v>
      </c>
      <c r="O25" s="3">
        <f t="shared" si="3"/>
        <v>9.1064204745639614</v>
      </c>
      <c r="Q25" s="3">
        <f>AVERAGE('4B'!$K168:$K198) + Calibration!$C$11</f>
        <v>394.97256213057648</v>
      </c>
      <c r="R25" s="3">
        <f>'4B'!L198</f>
        <v>784.95975475285888</v>
      </c>
      <c r="S25" s="3">
        <f>'4B'!M198</f>
        <v>614.13993824310285</v>
      </c>
      <c r="T25" s="3">
        <f t="shared" si="4"/>
        <v>2.2086415026099191</v>
      </c>
    </row>
    <row r="26" spans="1:20" x14ac:dyDescent="0.25">
      <c r="A26" s="3">
        <f t="shared" si="0"/>
        <v>4.4166666666666679</v>
      </c>
      <c r="B26" s="3">
        <f>AVERAGE('1B'!$J25:$J55) + Calibration!$C$11</f>
        <v>394.74304054789786</v>
      </c>
      <c r="C26" s="2">
        <f>'1B'!K55</f>
        <v>1001.6962092918643</v>
      </c>
      <c r="D26" s="2">
        <f>'1B'!L55</f>
        <v>628.85685259750733</v>
      </c>
      <c r="E26" s="3">
        <f t="shared" si="1"/>
        <v>3.4373999556618577</v>
      </c>
      <c r="G26" s="3">
        <f>AVERAGE('2B'!$J25:$J55) + Calibration!$C$11</f>
        <v>412.6455568038088</v>
      </c>
      <c r="H26" s="3">
        <f>'2B'!K55</f>
        <v>1263.46307341599</v>
      </c>
      <c r="I26" s="3">
        <f>'2B'!L55</f>
        <v>646.00598917844695</v>
      </c>
      <c r="J26" s="3">
        <f t="shared" si="2"/>
        <v>4.8184938220707094</v>
      </c>
      <c r="L26" s="3">
        <f>AVERAGE('3B'!$J25:$J55) + Calibration!$C$11</f>
        <v>398.79326998477114</v>
      </c>
      <c r="M26" s="3">
        <f>'3B'!K55</f>
        <v>2006.9698514083802</v>
      </c>
      <c r="N26" s="3">
        <f>'3B'!L55</f>
        <v>625.06426241751171</v>
      </c>
      <c r="O26" s="3">
        <f t="shared" si="3"/>
        <v>9.1076979153458009</v>
      </c>
      <c r="Q26" s="3">
        <f>AVERAGE('4B'!$K169:$K199) + Calibration!$C$11</f>
        <v>395.25154732176861</v>
      </c>
      <c r="R26" s="3">
        <f>'4B'!L199</f>
        <v>734.46749719867307</v>
      </c>
      <c r="S26" s="3">
        <f>'4B'!M199</f>
        <v>615.95379378603695</v>
      </c>
      <c r="T26" s="3">
        <f t="shared" si="4"/>
        <v>1.9211052040137444</v>
      </c>
    </row>
    <row r="27" spans="1:20" x14ac:dyDescent="0.25">
      <c r="A27" s="3">
        <f t="shared" si="0"/>
        <v>4.5000000000000009</v>
      </c>
      <c r="B27" s="3">
        <f>AVERAGE('1B'!$J26:$J56) + Calibration!$C$11</f>
        <v>395.20405777800988</v>
      </c>
      <c r="C27" s="2">
        <f>'1B'!K56</f>
        <v>1004.3260152156979</v>
      </c>
      <c r="D27" s="2">
        <f>'1B'!L56</f>
        <v>629.31029071830585</v>
      </c>
      <c r="E27" s="3">
        <f t="shared" si="1"/>
        <v>3.4496826070154469</v>
      </c>
      <c r="G27" s="3">
        <f>AVERAGE('2B'!$J26:$J56) + Calibration!$C$11</f>
        <v>412.62379203253101</v>
      </c>
      <c r="H27" s="3">
        <f>'2B'!K56</f>
        <v>1197.8797271640028</v>
      </c>
      <c r="I27" s="3">
        <f>'2B'!L56</f>
        <v>644.43946464387295</v>
      </c>
      <c r="J27" s="3">
        <f t="shared" si="2"/>
        <v>4.4471943728211469</v>
      </c>
      <c r="L27" s="3">
        <f>AVERAGE('3B'!$J26:$J56) + Calibration!$C$11</f>
        <v>398.6310237058351</v>
      </c>
      <c r="M27" s="3">
        <f>'3B'!K56</f>
        <v>1615.8569903384557</v>
      </c>
      <c r="N27" s="3">
        <f>'3B'!L56</f>
        <v>625.723857119424</v>
      </c>
      <c r="O27" s="3">
        <f t="shared" si="3"/>
        <v>6.8936001971816454</v>
      </c>
      <c r="Q27" s="3">
        <f>AVERAGE('4B'!$K170:$K200) + Calibration!$C$11</f>
        <v>395.52855350166686</v>
      </c>
      <c r="R27" s="3">
        <f>'4B'!L200</f>
        <v>689.03252636194054</v>
      </c>
      <c r="S27" s="3">
        <f>'4B'!M200</f>
        <v>621.93121747075327</v>
      </c>
      <c r="T27" s="3">
        <f t="shared" si="4"/>
        <v>1.6622213957368237</v>
      </c>
    </row>
    <row r="28" spans="1:20" x14ac:dyDescent="0.25">
      <c r="A28" s="3">
        <f t="shared" si="0"/>
        <v>4.5833333333333339</v>
      </c>
      <c r="B28" s="3">
        <f>AVERAGE('1B'!$J27:$J57) + Calibration!$C$11</f>
        <v>395.76004895123867</v>
      </c>
      <c r="C28" s="2">
        <f>'1B'!K57</f>
        <v>988.58767868392283</v>
      </c>
      <c r="D28" s="2">
        <f>'1B'!L57</f>
        <v>628.85685259750733</v>
      </c>
      <c r="E28" s="3">
        <f t="shared" si="1"/>
        <v>3.3574018113708211</v>
      </c>
      <c r="G28" s="3">
        <f>AVERAGE('2B'!$J27:$J57) + Calibration!$C$11</f>
        <v>412.42197265073492</v>
      </c>
      <c r="H28" s="3">
        <f>'2B'!K57</f>
        <v>1183.2742260612547</v>
      </c>
      <c r="I28" s="3">
        <f>'2B'!L57</f>
        <v>642.87299370036362</v>
      </c>
      <c r="J28" s="3">
        <f t="shared" si="2"/>
        <v>4.3656210036410723</v>
      </c>
      <c r="L28" s="3">
        <f>AVERAGE('3B'!$J27:$J57) + Calibration!$C$11</f>
        <v>398.57760167901085</v>
      </c>
      <c r="M28" s="3">
        <f>'3B'!K57</f>
        <v>2007.4149197629297</v>
      </c>
      <c r="N28" s="3">
        <f>'3B'!L57</f>
        <v>626.17729524022263</v>
      </c>
      <c r="O28" s="3">
        <f t="shared" si="3"/>
        <v>9.1114399110776194</v>
      </c>
      <c r="Q28" s="3">
        <f>AVERAGE('4B'!$K171:$K201) + Calibration!$C$11</f>
        <v>395.89064015110529</v>
      </c>
      <c r="R28" s="3">
        <f>'4B'!L201</f>
        <v>824.48776071571308</v>
      </c>
      <c r="S28" s="3">
        <f>'4B'!M201</f>
        <v>618.59211900262108</v>
      </c>
      <c r="T28" s="3">
        <f t="shared" si="4"/>
        <v>2.4273037840371732</v>
      </c>
    </row>
    <row r="29" spans="1:20" x14ac:dyDescent="0.25">
      <c r="A29" s="3">
        <f t="shared" si="0"/>
        <v>4.666666666666667</v>
      </c>
      <c r="B29" s="3">
        <f>AVERAGE('1B'!$J28:$J58) + Calibration!$C$11</f>
        <v>396.32593260873631</v>
      </c>
      <c r="C29" s="2">
        <f>'1B'!K58</f>
        <v>982.47843723009373</v>
      </c>
      <c r="D29" s="2">
        <f>'1B'!L58</f>
        <v>627.9499227648455</v>
      </c>
      <c r="E29" s="3">
        <f t="shared" si="1"/>
        <v>3.3195981125958487</v>
      </c>
      <c r="G29" s="3">
        <f>AVERAGE('2B'!$J28:$J58) + Calibration!$C$11</f>
        <v>412.1746459022587</v>
      </c>
      <c r="H29" s="3">
        <f>'2B'!K58</f>
        <v>1089.9767550439067</v>
      </c>
      <c r="I29" s="3">
        <f>'2B'!L58</f>
        <v>637.30772652707003</v>
      </c>
      <c r="J29" s="3">
        <f t="shared" si="2"/>
        <v>3.8386436711953897</v>
      </c>
      <c r="L29" s="3">
        <f>AVERAGE('3B'!$J28:$J58) + Calibration!$C$11</f>
        <v>398.55583670987164</v>
      </c>
      <c r="M29" s="3">
        <f>'3B'!K58</f>
        <v>2007.2127402835056</v>
      </c>
      <c r="N29" s="3">
        <f>'3B'!L58</f>
        <v>641.10036617574065</v>
      </c>
      <c r="O29" s="3">
        <f t="shared" si="3"/>
        <v>9.1104181570748537</v>
      </c>
      <c r="Q29" s="3">
        <f>AVERAGE('4B'!$K172:$K202) + Calibration!$C$11</f>
        <v>396.07267219002517</v>
      </c>
      <c r="R29" s="3">
        <f>'4B'!L202</f>
        <v>929.80134096024199</v>
      </c>
      <c r="S29" s="3">
        <f>'4B'!M202</f>
        <v>618.17985943145845</v>
      </c>
      <c r="T29" s="3">
        <f t="shared" si="4"/>
        <v>3.0227025689030036</v>
      </c>
    </row>
    <row r="30" spans="1:20" x14ac:dyDescent="0.25">
      <c r="A30" s="3">
        <f t="shared" si="0"/>
        <v>4.75</v>
      </c>
      <c r="B30" s="3">
        <f>AVERAGE('1B'!$J29:$J59) + Calibration!$C$11</f>
        <v>396.97689653791252</v>
      </c>
      <c r="C30" s="2">
        <f>'1B'!K59</f>
        <v>974.38673478693136</v>
      </c>
      <c r="D30" s="2">
        <f>'1B'!L59</f>
        <v>624.61077482803807</v>
      </c>
      <c r="E30" s="3">
        <f t="shared" si="1"/>
        <v>3.2700851640716104</v>
      </c>
      <c r="G30" s="3">
        <f>AVERAGE('2B'!$J29:$J59) + Calibration!$C$11</f>
        <v>411.82245153922759</v>
      </c>
      <c r="H30" s="3">
        <f>'2B'!K59</f>
        <v>1129.9498819574289</v>
      </c>
      <c r="I30" s="3">
        <f>'2B'!L59</f>
        <v>633.96862805893772</v>
      </c>
      <c r="J30" s="3">
        <f t="shared" si="2"/>
        <v>4.0670208586066101</v>
      </c>
      <c r="L30" s="3">
        <f>AVERAGE('3B'!$J29:$J59) + Calibration!$C$11</f>
        <v>398.63102489300451</v>
      </c>
      <c r="M30" s="3">
        <f>'3B'!K59</f>
        <v>2007.2127402835056</v>
      </c>
      <c r="N30" s="3">
        <f>'3B'!L59</f>
        <v>629.0629555875563</v>
      </c>
      <c r="O30" s="3">
        <f t="shared" si="3"/>
        <v>9.1099923386251351</v>
      </c>
      <c r="Q30" s="3">
        <f>AVERAGE('4B'!$K173:$K203) + Calibration!$C$11</f>
        <v>396.39320791247883</v>
      </c>
      <c r="R30" s="3">
        <f>'4B'!L203</f>
        <v>931.13655006974614</v>
      </c>
      <c r="S30" s="3">
        <f>'4B'!M203</f>
        <v>618.59211900262108</v>
      </c>
      <c r="T30" s="3">
        <f t="shared" si="4"/>
        <v>3.028449039034919</v>
      </c>
    </row>
    <row r="31" spans="1:20" x14ac:dyDescent="0.25">
      <c r="A31" s="3">
        <f t="shared" si="0"/>
        <v>4.833333333333333</v>
      </c>
      <c r="B31" s="3">
        <f>AVERAGE('1B'!$J30:$J60) + Calibration!$C$11</f>
        <v>397.56454496668783</v>
      </c>
      <c r="C31" s="2">
        <f>'1B'!K60</f>
        <v>979.6058395316611</v>
      </c>
      <c r="D31" s="2">
        <f>'1B'!L60</f>
        <v>624.61077482803807</v>
      </c>
      <c r="E31" s="3">
        <f t="shared" si="1"/>
        <v>3.2963148116868575</v>
      </c>
      <c r="G31" s="3">
        <f>AVERAGE('2B'!$J30:$J60) + Calibration!$C$11</f>
        <v>411.30998990855414</v>
      </c>
      <c r="H31" s="3">
        <f>'2B'!K60</f>
        <v>1092.1615937595725</v>
      </c>
      <c r="I31" s="3">
        <f>'2B'!L60</f>
        <v>643.77992353302545</v>
      </c>
      <c r="J31" s="3">
        <f t="shared" si="2"/>
        <v>3.85591408597957</v>
      </c>
      <c r="L31" s="3">
        <f>AVERAGE('3B'!$J30:$J60) + Calibration!$C$11</f>
        <v>398.69631940469918</v>
      </c>
      <c r="M31" s="3">
        <f>'3B'!K60</f>
        <v>2007.2127402835056</v>
      </c>
      <c r="N31" s="3">
        <f>'3B'!L60</f>
        <v>629.51644729941961</v>
      </c>
      <c r="O31" s="3">
        <f t="shared" si="3"/>
        <v>9.1096225516907197</v>
      </c>
      <c r="Q31" s="3">
        <f>AVERAGE('4B'!$K174:$K204) + Calibration!$C$11</f>
        <v>396.92743431442995</v>
      </c>
      <c r="R31" s="3">
        <f>'4B'!L204</f>
        <v>872.10751767199304</v>
      </c>
      <c r="S31" s="3">
        <f>'4B'!M204</f>
        <v>618.83945413337062</v>
      </c>
      <c r="T31" s="3">
        <f t="shared" si="4"/>
        <v>2.6911203064394944</v>
      </c>
    </row>
    <row r="32" spans="1:20" x14ac:dyDescent="0.25">
      <c r="A32" s="3">
        <f t="shared" si="0"/>
        <v>4.9166666666666661</v>
      </c>
      <c r="B32" s="3">
        <f>AVERAGE('1B'!$J31:$J61) + Calibration!$C$11</f>
        <v>398.08887789506235</v>
      </c>
      <c r="C32" s="2">
        <f>'1B'!K61</f>
        <v>967.3873525781479</v>
      </c>
      <c r="D32" s="2">
        <f>'1B'!L61</f>
        <v>633.76247560021363</v>
      </c>
      <c r="E32" s="3">
        <f t="shared" si="1"/>
        <v>3.2241475164939639</v>
      </c>
      <c r="G32" s="3">
        <f>AVERAGE('2B'!$J31:$J61) + Calibration!$C$11</f>
        <v>410.74410625105651</v>
      </c>
      <c r="H32" s="3">
        <f>'2B'!K61</f>
        <v>1081.4400813467212</v>
      </c>
      <c r="I32" s="3">
        <f>'2B'!L61</f>
        <v>639.73994875360518</v>
      </c>
      <c r="J32" s="3">
        <f t="shared" si="2"/>
        <v>3.7983990096424414</v>
      </c>
      <c r="L32" s="3">
        <f>AVERAGE('3B'!$J31:$J61) + Calibration!$C$11</f>
        <v>398.79327117194043</v>
      </c>
      <c r="M32" s="3">
        <f>'3B'!K61</f>
        <v>2007.2127402835056</v>
      </c>
      <c r="N32" s="3">
        <f>'3B'!L61</f>
        <v>620.81818464804257</v>
      </c>
      <c r="O32" s="3">
        <f t="shared" si="3"/>
        <v>9.109073478026426</v>
      </c>
      <c r="Q32" s="3">
        <f>AVERAGE('4B'!$K175:$K205) + Calibration!$C$11</f>
        <v>397.48342568552027</v>
      </c>
      <c r="R32" s="3">
        <f>'4B'!L205</f>
        <v>862.96381598804703</v>
      </c>
      <c r="S32" s="3">
        <f>'4B'!M205</f>
        <v>618.38596654389698</v>
      </c>
      <c r="T32" s="3">
        <f t="shared" si="4"/>
        <v>2.6361873623602778</v>
      </c>
    </row>
    <row r="33" spans="1:20" x14ac:dyDescent="0.25">
      <c r="A33" s="3">
        <f t="shared" si="0"/>
        <v>4.9999999999999991</v>
      </c>
      <c r="B33" s="3">
        <f>AVERAGE('1B'!$J32:$J62) + Calibration!$C$11</f>
        <v>398.55978859875097</v>
      </c>
      <c r="C33" s="2">
        <f>'1B'!K62</f>
        <v>967.3873525781479</v>
      </c>
      <c r="D33" s="2">
        <f>'1B'!L62</f>
        <v>627.08422507288435</v>
      </c>
      <c r="E33" s="3">
        <f t="shared" si="1"/>
        <v>3.2214805752613649</v>
      </c>
      <c r="G33" s="3">
        <f>AVERAGE('2B'!$J32:$J62) + Calibration!$C$11</f>
        <v>409.93089584508277</v>
      </c>
      <c r="H33" s="3">
        <f>'2B'!K62</f>
        <v>1096.7333454780915</v>
      </c>
      <c r="I33" s="3">
        <f>'2B'!L62</f>
        <v>631.74251294484111</v>
      </c>
      <c r="J33" s="3">
        <f t="shared" si="2"/>
        <v>3.8896159234203314</v>
      </c>
      <c r="L33" s="3">
        <f>AVERAGE('3B'!$J32:$J62) + Calibration!$C$11</f>
        <v>398.79327117194043</v>
      </c>
      <c r="M33" s="3">
        <f>'3B'!K62</f>
        <v>2006.9698514083802</v>
      </c>
      <c r="N33" s="3">
        <f>'3B'!L62</f>
        <v>622.38470918261658</v>
      </c>
      <c r="O33" s="3">
        <f t="shared" si="3"/>
        <v>9.1076979086224235</v>
      </c>
      <c r="Q33" s="3">
        <f>AVERAGE('4B'!$K176:$K206) + Calibration!$C$11</f>
        <v>397.91080664879183</v>
      </c>
      <c r="R33" s="3">
        <f>'4B'!L206</f>
        <v>789.53155906749635</v>
      </c>
      <c r="S33" s="3">
        <f>'4B'!M206</f>
        <v>619.29289225416915</v>
      </c>
      <c r="T33" s="3">
        <f t="shared" si="4"/>
        <v>2.2178929550463771</v>
      </c>
    </row>
    <row r="34" spans="1:20" x14ac:dyDescent="0.25">
      <c r="A34" s="3">
        <f t="shared" si="0"/>
        <v>5.0833333333333321</v>
      </c>
      <c r="B34" s="3">
        <f>AVERAGE('1B'!$J33:$J63) + Calibration!$C$11</f>
        <v>399.3393627378843</v>
      </c>
      <c r="C34" s="2">
        <f>'1B'!K63</f>
        <v>963.46294579412927</v>
      </c>
      <c r="D34" s="2">
        <f>'1B'!L63</f>
        <v>623.74507713607693</v>
      </c>
      <c r="E34" s="3">
        <f t="shared" si="1"/>
        <v>3.1948401940106375</v>
      </c>
      <c r="G34" s="3">
        <f>AVERAGE('2B'!$J33:$J63) + Calibration!$C$11</f>
        <v>409.16121517952604</v>
      </c>
      <c r="H34" s="3">
        <f>'2B'!K63</f>
        <v>1940.7796713706855</v>
      </c>
      <c r="I34" s="3">
        <f>'2B'!L63</f>
        <v>635.98859071431025</v>
      </c>
      <c r="J34" s="3">
        <f t="shared" si="2"/>
        <v>8.6741209775662949</v>
      </c>
      <c r="L34" s="3">
        <f>AVERAGE('3B'!$J33:$J63) + Calibration!$C$11</f>
        <v>398.73984795794678</v>
      </c>
      <c r="M34" s="3">
        <f>'3B'!K63</f>
        <v>1920.2267913457927</v>
      </c>
      <c r="N34" s="3">
        <f>'3B'!L63</f>
        <v>627.08422507288435</v>
      </c>
      <c r="O34" s="3">
        <f t="shared" si="3"/>
        <v>8.6167424787721174</v>
      </c>
      <c r="Q34" s="3">
        <f>AVERAGE('4B'!$K177:$K207) + Calibration!$C$11</f>
        <v>398.3916096388877</v>
      </c>
      <c r="R34" s="3">
        <f>'4B'!L207</f>
        <v>778.4054934947435</v>
      </c>
      <c r="S34" s="3">
        <f>'4B'!M207</f>
        <v>616.61333901927401</v>
      </c>
      <c r="T34" s="3">
        <f t="shared" si="4"/>
        <v>2.1521589717048397</v>
      </c>
    </row>
    <row r="35" spans="1:20" x14ac:dyDescent="0.25">
      <c r="A35" s="3">
        <f t="shared" si="0"/>
        <v>5.1666666666666652</v>
      </c>
      <c r="B35" s="3">
        <f>AVERAGE('1B'!$J34:$J64) + Calibration!$C$11</f>
        <v>400.14268065958936</v>
      </c>
      <c r="C35" s="2">
        <f>'1B'!K64</f>
        <v>965.20261500886375</v>
      </c>
      <c r="D35" s="2">
        <f>'1B'!L64</f>
        <v>623.74507713607693</v>
      </c>
      <c r="E35" s="3">
        <f t="shared" si="1"/>
        <v>3.2001430971980507</v>
      </c>
      <c r="G35" s="3">
        <f>AVERAGE('2B'!$J34:$J64) + Calibration!$C$11</f>
        <v>408.44495654079344</v>
      </c>
      <c r="H35" s="3">
        <f>'2B'!K64</f>
        <v>1227.1717597587956</v>
      </c>
      <c r="I35" s="3">
        <f>'2B'!L64</f>
        <v>639.32773865111767</v>
      </c>
      <c r="J35" s="3">
        <f t="shared" si="2"/>
        <v>4.6367522603179605</v>
      </c>
      <c r="L35" s="3">
        <f>AVERAGE('3B'!$J34:$J64) + Calibration!$C$11</f>
        <v>398.71808298880751</v>
      </c>
      <c r="M35" s="3">
        <f>'3B'!K64</f>
        <v>1939.4446564622342</v>
      </c>
      <c r="N35" s="3">
        <f>'3B'!L64</f>
        <v>627.74381977479652</v>
      </c>
      <c r="O35" s="3">
        <f t="shared" si="3"/>
        <v>8.725703609562462</v>
      </c>
      <c r="Q35" s="3">
        <f>AVERAGE('4B'!$K178:$K208) + Calibration!$C$11</f>
        <v>398.78733354447428</v>
      </c>
      <c r="R35" s="3">
        <f>'4B'!L208</f>
        <v>710.43512904766624</v>
      </c>
      <c r="S35" s="3">
        <f>'4B'!M208</f>
        <v>613.02685595171704</v>
      </c>
      <c r="T35" s="3">
        <f t="shared" si="4"/>
        <v>1.7649765642737436</v>
      </c>
    </row>
    <row r="36" spans="1:20" x14ac:dyDescent="0.25">
      <c r="A36" s="3">
        <f t="shared" ref="A36:A68" si="5">1/12+A35</f>
        <v>5.2499999999999982</v>
      </c>
      <c r="B36" s="3">
        <f>AVERAGE('1B'!$J35:$J65) + Calibration!$C$11</f>
        <v>400.83717452704417</v>
      </c>
      <c r="C36" s="2">
        <f>'1B'!K65</f>
        <v>958.2033299006066</v>
      </c>
      <c r="D36" s="2">
        <f>'1B'!L65</f>
        <v>625.51770466069991</v>
      </c>
      <c r="E36" s="3">
        <f t="shared" si="1"/>
        <v>3.1565703853779388</v>
      </c>
      <c r="G36" s="3">
        <f>AVERAGE('2B'!$J35:$J65) + Calibration!$C$11</f>
        <v>407.64361763038232</v>
      </c>
      <c r="H36" s="3">
        <f>'2B'!K65</f>
        <v>1061.3321725758515</v>
      </c>
      <c r="I36" s="3">
        <f>'2B'!L65</f>
        <v>637.51388310818368</v>
      </c>
      <c r="J36" s="3">
        <f t="shared" si="2"/>
        <v>3.7020797081200776</v>
      </c>
      <c r="L36" s="3">
        <f>AVERAGE('3B'!$J35:$J65) + Calibration!$C$11</f>
        <v>398.65476748840655</v>
      </c>
      <c r="M36" s="3">
        <f>'3B'!K65</f>
        <v>2007.2127402835056</v>
      </c>
      <c r="N36" s="3">
        <f>'3B'!L65</f>
        <v>634.87555789159944</v>
      </c>
      <c r="O36" s="3">
        <f t="shared" si="3"/>
        <v>9.1098578755387134</v>
      </c>
      <c r="Q36" s="3">
        <f>AVERAGE('4B'!$K179:$K209) + Calibration!$C$11</f>
        <v>399.17118496519055</v>
      </c>
      <c r="R36" s="3">
        <f>'4B'!L209</f>
        <v>716.78711777168621</v>
      </c>
      <c r="S36" s="3">
        <f>'4B'!M209</f>
        <v>616.8194914779981</v>
      </c>
      <c r="T36" s="3">
        <f t="shared" si="4"/>
        <v>1.7987763299858393</v>
      </c>
    </row>
    <row r="37" spans="1:20" x14ac:dyDescent="0.25">
      <c r="A37" s="3">
        <f t="shared" si="5"/>
        <v>5.3333333333333313</v>
      </c>
      <c r="B37" s="3">
        <f>AVERAGE('1B'!$J36:$J66) + Calibration!$C$11</f>
        <v>401.41493066941223</v>
      </c>
      <c r="C37" s="2">
        <f>'1B'!K66</f>
        <v>968.03470155850334</v>
      </c>
      <c r="D37" s="2">
        <f>'1B'!L66</f>
        <v>620.6120816579936</v>
      </c>
      <c r="E37" s="3">
        <f t="shared" si="1"/>
        <v>3.2089770276047433</v>
      </c>
      <c r="G37" s="3">
        <f>AVERAGE('2B'!$J36:$J66) + Calibration!$C$11</f>
        <v>406.90757204449659</v>
      </c>
      <c r="H37" s="3">
        <f>'2B'!K66</f>
        <v>1028.5607084969188</v>
      </c>
      <c r="I37" s="3">
        <f>'2B'!L66</f>
        <v>634.17473104898659</v>
      </c>
      <c r="J37" s="3">
        <f t="shared" si="2"/>
        <v>3.5206513018140537</v>
      </c>
      <c r="L37" s="3">
        <f>AVERAGE('3B'!$J36:$J66) + Calibration!$C$11</f>
        <v>398.51626499204207</v>
      </c>
      <c r="M37" s="3">
        <f>'3B'!K66</f>
        <v>2006.9698514083802</v>
      </c>
      <c r="N37" s="3">
        <f>'3B'!L66</f>
        <v>632.64944277750283</v>
      </c>
      <c r="O37" s="3">
        <f t="shared" si="3"/>
        <v>9.1092666969236209</v>
      </c>
      <c r="Q37" s="3">
        <f>AVERAGE('4B'!$K180:$K210) + Calibration!$C$11</f>
        <v>399.4917208855058</v>
      </c>
      <c r="R37" s="3">
        <f>'4B'!L210</f>
        <v>678.3110139490891</v>
      </c>
      <c r="S37" s="3">
        <f>'4B'!M210</f>
        <v>611.7077160165677</v>
      </c>
      <c r="T37" s="3">
        <f t="shared" si="4"/>
        <v>1.5790566306751141</v>
      </c>
    </row>
    <row r="38" spans="1:20" x14ac:dyDescent="0.25">
      <c r="A38" s="3">
        <f t="shared" si="5"/>
        <v>5.4166666666666643</v>
      </c>
      <c r="B38" s="3">
        <f>AVERAGE('1B'!$J37:$J67) + Calibration!$C$11</f>
        <v>401.89573504453898</v>
      </c>
      <c r="C38" s="2">
        <f>'1B'!K67</f>
        <v>948.81692949673288</v>
      </c>
      <c r="D38" s="2">
        <f>'1B'!L67</f>
        <v>622.83814730341521</v>
      </c>
      <c r="E38" s="3">
        <f t="shared" si="1"/>
        <v>3.0974167141279798</v>
      </c>
      <c r="G38" s="3">
        <f>AVERAGE('2B'!$J37:$J67) + Calibration!$C$11</f>
        <v>406.03104495095243</v>
      </c>
      <c r="H38" s="3">
        <f>'2B'!K67</f>
        <v>1077.5155774621762</v>
      </c>
      <c r="I38" s="3">
        <f>'2B'!L67</f>
        <v>638.21465635973186</v>
      </c>
      <c r="J38" s="3">
        <f t="shared" si="2"/>
        <v>3.8028649015182334</v>
      </c>
      <c r="L38" s="3">
        <f>AVERAGE('3B'!$J37:$J67) + Calibration!$C$11</f>
        <v>398.38765478208501</v>
      </c>
      <c r="M38" s="3">
        <f>'3B'!K67</f>
        <v>1563.4227829437291</v>
      </c>
      <c r="N38" s="3">
        <f>'3B'!L67</f>
        <v>634.4220703021258</v>
      </c>
      <c r="O38" s="3">
        <f t="shared" si="3"/>
        <v>6.5980242037036918</v>
      </c>
      <c r="Q38" s="3">
        <f>AVERAGE('4B'!$K181:$K211) + Calibration!$C$11</f>
        <v>399.83402157709872</v>
      </c>
      <c r="R38" s="3">
        <f>'4B'!L211</f>
        <v>747.81881553535811</v>
      </c>
      <c r="S38" s="3">
        <f>'4B'!M211</f>
        <v>614.84071149465103</v>
      </c>
      <c r="T38" s="3">
        <f t="shared" si="4"/>
        <v>1.9707664065721415</v>
      </c>
    </row>
    <row r="39" spans="1:20" x14ac:dyDescent="0.25">
      <c r="A39" s="3">
        <f t="shared" si="5"/>
        <v>5.4999999999999973</v>
      </c>
      <c r="B39" s="3">
        <f>AVERAGE('1B'!$J38:$J68) + Calibration!$C$11</f>
        <v>402.38841071736687</v>
      </c>
      <c r="C39" s="2">
        <f>'1B'!K68</f>
        <v>940.52295047361986</v>
      </c>
      <c r="D39" s="2">
        <f>'1B'!L68</f>
        <v>627.49648464404697</v>
      </c>
      <c r="E39" s="3">
        <f t="shared" si="1"/>
        <v>3.0476546434813323</v>
      </c>
      <c r="G39" s="3">
        <f>AVERAGE('2B'!$J38:$J68) + Calibration!$C$11</f>
        <v>405.08922334571366</v>
      </c>
      <c r="H39" s="3">
        <f>'2B'!K68</f>
        <v>1139.7812536153258</v>
      </c>
      <c r="I39" s="3">
        <f>'2B'!L68</f>
        <v>638.87425106164403</v>
      </c>
      <c r="J39" s="3">
        <f t="shared" si="2"/>
        <v>4.1608323052337459</v>
      </c>
      <c r="L39" s="3">
        <f>AVERAGE('3B'!$J38:$J68) + Calibration!$C$11</f>
        <v>398.33225374396682</v>
      </c>
      <c r="M39" s="3">
        <f>'3B'!K68</f>
        <v>1952.9981583241988</v>
      </c>
      <c r="N39" s="3">
        <f>'3B'!L68</f>
        <v>633.76247560021363</v>
      </c>
      <c r="O39" s="3">
        <f t="shared" si="3"/>
        <v>8.8046471897198</v>
      </c>
      <c r="Q39" s="3">
        <f>AVERAGE('4B'!$K182:$K212) + Calibration!$C$11</f>
        <v>400.16642978442297</v>
      </c>
      <c r="R39" s="3">
        <f>'4B'!L212</f>
        <v>637.04329022123727</v>
      </c>
      <c r="S39" s="3">
        <f>'4B'!M212</f>
        <v>617.93252430070879</v>
      </c>
      <c r="T39" s="3">
        <f t="shared" si="4"/>
        <v>1.3415211444530737</v>
      </c>
    </row>
    <row r="40" spans="1:20" x14ac:dyDescent="0.25">
      <c r="A40" s="3">
        <f t="shared" si="5"/>
        <v>5.5833333333333304</v>
      </c>
      <c r="B40" s="3">
        <f>AVERAGE('1B'!$J39:$J69) + Calibration!$C$11</f>
        <v>402.83755684763929</v>
      </c>
      <c r="C40" s="2">
        <f>'1B'!K69</f>
        <v>939.87560149326418</v>
      </c>
      <c r="D40" s="2">
        <f>'1B'!L69</f>
        <v>627.29033218532288</v>
      </c>
      <c r="E40" s="3">
        <f t="shared" si="1"/>
        <v>3.0414447867102474</v>
      </c>
      <c r="G40" s="3">
        <f>AVERAGE('2B'!$J39:$J69) + Calibration!$C$11</f>
        <v>404.30964782154933</v>
      </c>
      <c r="H40" s="3">
        <f>'2B'!K69</f>
        <v>1110.0442497665099</v>
      </c>
      <c r="I40" s="3">
        <f>'2B'!L69</f>
        <v>627.9499227648455</v>
      </c>
      <c r="J40" s="3">
        <f t="shared" si="2"/>
        <v>3.9968356940203571</v>
      </c>
      <c r="L40" s="3">
        <f>AVERAGE('3B'!$J39:$J69) + Calibration!$C$11</f>
        <v>398.39556924436783</v>
      </c>
      <c r="M40" s="3">
        <f>'3B'!K69</f>
        <v>1702.8429433220238</v>
      </c>
      <c r="N40" s="3">
        <f>'3B'!L69</f>
        <v>629.31029071830585</v>
      </c>
      <c r="O40" s="3">
        <f t="shared" si="3"/>
        <v>7.3875672403140973</v>
      </c>
      <c r="Q40" s="3">
        <f>AVERAGE('4B'!$K183:$K213) + Calibration!$C$11</f>
        <v>400.45530706416076</v>
      </c>
      <c r="R40" s="3">
        <f>'4B'!L213</f>
        <v>750.00360165490531</v>
      </c>
      <c r="S40" s="3">
        <f>'4B'!M213</f>
        <v>616.15990089847537</v>
      </c>
      <c r="T40" s="3">
        <f t="shared" si="4"/>
        <v>1.979621088088845</v>
      </c>
    </row>
    <row r="41" spans="1:20" x14ac:dyDescent="0.25">
      <c r="A41" s="3">
        <f t="shared" si="5"/>
        <v>5.6666666666666634</v>
      </c>
      <c r="B41" s="3">
        <f>AVERAGE('1B'!$J40:$J70) + Calibration!$C$11</f>
        <v>403.01959007372858</v>
      </c>
      <c r="C41" s="2">
        <f>'1B'!K70</f>
        <v>949.46427847708856</v>
      </c>
      <c r="D41" s="2">
        <f>'1B'!L70</f>
        <v>628.19725789559504</v>
      </c>
      <c r="E41" s="3">
        <f t="shared" si="1"/>
        <v>3.0947180843893394</v>
      </c>
      <c r="G41" s="3">
        <f>AVERAGE('2B'!$J40:$J70) + Calibration!$C$11</f>
        <v>403.61317514066224</v>
      </c>
      <c r="H41" s="3">
        <f>'2B'!K70</f>
        <v>1103.935008312681</v>
      </c>
      <c r="I41" s="3">
        <f>'2B'!L70</f>
        <v>628.19725789559504</v>
      </c>
      <c r="J41" s="3">
        <f t="shared" si="2"/>
        <v>3.9661811854054325</v>
      </c>
      <c r="L41" s="3">
        <f>AVERAGE('3B'!$J40:$J70) + Calibration!$C$11</f>
        <v>398.38567577079112</v>
      </c>
      <c r="M41" s="3">
        <f>'3B'!K70</f>
        <v>1613.0249037888159</v>
      </c>
      <c r="N41" s="3">
        <f>'3B'!L70</f>
        <v>634.4220703021258</v>
      </c>
      <c r="O41" s="3">
        <f t="shared" si="3"/>
        <v>6.8789505410681091</v>
      </c>
      <c r="Q41" s="3">
        <f>AVERAGE('4B'!$K184:$K214) + Calibration!$C$11</f>
        <v>400.90445299657159</v>
      </c>
      <c r="R41" s="3">
        <f>'4B'!L214</f>
        <v>684.86532780332311</v>
      </c>
      <c r="S41" s="3">
        <f>'4B'!M214</f>
        <v>615.95379378603695</v>
      </c>
      <c r="T41" s="3">
        <f t="shared" si="4"/>
        <v>1.608175306985137</v>
      </c>
    </row>
    <row r="42" spans="1:20" x14ac:dyDescent="0.25">
      <c r="A42" s="3">
        <f t="shared" si="5"/>
        <v>5.7499999999999964</v>
      </c>
      <c r="B42" s="3">
        <f>AVERAGE('1B'!$J41:$J71) + Calibration!$C$11</f>
        <v>403.1482002836857</v>
      </c>
      <c r="C42" s="2">
        <f>'1B'!K71</f>
        <v>947.92679278763364</v>
      </c>
      <c r="D42" s="2">
        <f>'1B'!L71</f>
        <v>627.9499227648455</v>
      </c>
      <c r="E42" s="3">
        <f t="shared" si="1"/>
        <v>3.0852823679853554</v>
      </c>
      <c r="G42" s="3">
        <f>AVERAGE('2B'!$J41:$J71) + Calibration!$C$11</f>
        <v>402.93055276877004</v>
      </c>
      <c r="H42" s="3">
        <f>'2B'!K71</f>
        <v>1163.166317290385</v>
      </c>
      <c r="I42" s="3">
        <f>'2B'!L71</f>
        <v>627.74381977479652</v>
      </c>
      <c r="J42" s="3">
        <f t="shared" si="2"/>
        <v>4.3054959061619282</v>
      </c>
      <c r="L42" s="3">
        <f>AVERAGE('3B'!$J41:$J71) + Calibration!$C$11</f>
        <v>398.48064971390801</v>
      </c>
      <c r="M42" s="3">
        <f>'3B'!K71</f>
        <v>2006.9698514083802</v>
      </c>
      <c r="N42" s="3">
        <f>'3B'!L71</f>
        <v>639.08035405169301</v>
      </c>
      <c r="O42" s="3">
        <f t="shared" si="3"/>
        <v>9.1094683993971959</v>
      </c>
      <c r="Q42" s="3">
        <f>AVERAGE('4B'!$K185:$K215) + Calibration!$C$11</f>
        <v>401.39514965810571</v>
      </c>
      <c r="R42" s="3">
        <f>'4B'!L215</f>
        <v>651.89158309858431</v>
      </c>
      <c r="S42" s="3">
        <f>'4B'!M215</f>
        <v>624.40467183798921</v>
      </c>
      <c r="T42" s="3">
        <f t="shared" si="4"/>
        <v>1.4186538163786695</v>
      </c>
    </row>
    <row r="43" spans="1:20" x14ac:dyDescent="0.25">
      <c r="A43" s="3">
        <f t="shared" si="5"/>
        <v>5.8333333333333295</v>
      </c>
      <c r="B43" s="3">
        <f>AVERAGE('1B'!$J42:$J72) + Calibration!$C$11</f>
        <v>403.1482002836857</v>
      </c>
      <c r="C43" s="2">
        <f>'1B'!K72</f>
        <v>948.61465291678212</v>
      </c>
      <c r="D43" s="2">
        <f>'1B'!L72</f>
        <v>628.19725789559504</v>
      </c>
      <c r="E43" s="3">
        <f t="shared" si="1"/>
        <v>3.0891779739384959</v>
      </c>
      <c r="G43" s="3">
        <f>AVERAGE('2B'!$J42:$J72) + Calibration!$C$11</f>
        <v>402.321139568717</v>
      </c>
      <c r="H43" s="3">
        <f>'2B'!K72</f>
        <v>1141.0759475301818</v>
      </c>
      <c r="I43" s="3">
        <f>'2B'!L72</f>
        <v>622.17860207017804</v>
      </c>
      <c r="J43" s="3">
        <f t="shared" si="2"/>
        <v>4.1838413157752656</v>
      </c>
      <c r="L43" s="3">
        <f>AVERAGE('3B'!$J42:$J72) + Calibration!$C$11</f>
        <v>398.56572998558664</v>
      </c>
      <c r="M43" s="3">
        <f>'3B'!K72</f>
        <v>2007.2127402835056</v>
      </c>
      <c r="N43" s="3">
        <f>'3B'!L72</f>
        <v>639.32773865111767</v>
      </c>
      <c r="O43" s="3">
        <f t="shared" si="3"/>
        <v>9.1103621278006788</v>
      </c>
      <c r="Q43" s="3">
        <f>AVERAGE('4B'!$K186:$K216) + Calibration!$C$11</f>
        <v>401.85418926195479</v>
      </c>
      <c r="R43" s="3">
        <f>'4B'!L216</f>
        <v>740.57673865250206</v>
      </c>
      <c r="S43" s="3">
        <f>'4B'!M216</f>
        <v>619.49904883528279</v>
      </c>
      <c r="T43" s="3">
        <f t="shared" si="4"/>
        <v>1.9183108948359251</v>
      </c>
    </row>
    <row r="44" spans="1:20" x14ac:dyDescent="0.25">
      <c r="A44" s="3">
        <f t="shared" si="5"/>
        <v>5.9166666666666625</v>
      </c>
      <c r="B44" s="3">
        <f>AVERAGE('1B'!$J43:$J73) + Calibration!$C$11</f>
        <v>403.17985753923227</v>
      </c>
      <c r="C44" s="2">
        <f>'1B'!K73</f>
        <v>939.87560149326418</v>
      </c>
      <c r="D44" s="2">
        <f>'1B'!L73</f>
        <v>628.19725789559504</v>
      </c>
      <c r="E44" s="3">
        <f t="shared" si="1"/>
        <v>3.0395062114746332</v>
      </c>
      <c r="G44" s="3">
        <f>AVERAGE('2B'!$J43:$J73) + Calibration!$C$11</f>
        <v>401.73349113994163</v>
      </c>
      <c r="H44" s="3">
        <f>'2B'!K73</f>
        <v>1335.7624949075137</v>
      </c>
      <c r="I44" s="3">
        <f>'2B'!L73</f>
        <v>624.40467183798921</v>
      </c>
      <c r="J44" s="3">
        <f t="shared" si="2"/>
        <v>5.2897512056517408</v>
      </c>
      <c r="L44" s="3">
        <f>AVERAGE('3B'!$J43:$J73) + Calibration!$C$11</f>
        <v>398.53209371874624</v>
      </c>
      <c r="M44" s="3">
        <f>'3B'!K73</f>
        <v>1407.0100142587803</v>
      </c>
      <c r="N44" s="3">
        <f>'3B'!L73</f>
        <v>638.42081294084551</v>
      </c>
      <c r="O44" s="3">
        <f t="shared" si="3"/>
        <v>5.7113829169455759</v>
      </c>
      <c r="Q44" s="3">
        <f>AVERAGE('4B'!$K187:$K217) + Calibration!$C$11</f>
        <v>402.37852199246765</v>
      </c>
      <c r="R44" s="3">
        <f>'4B'!L217</f>
        <v>703.03119367898125</v>
      </c>
      <c r="S44" s="3">
        <f>'4B'!M217</f>
        <v>618.38596654389698</v>
      </c>
      <c r="T44" s="3">
        <f t="shared" si="4"/>
        <v>1.702707117360468</v>
      </c>
    </row>
    <row r="45" spans="1:20" x14ac:dyDescent="0.25">
      <c r="A45" s="3">
        <f t="shared" si="5"/>
        <v>5.9999999999999956</v>
      </c>
      <c r="B45" s="3">
        <f>AVERAGE('1B'!$J44:$J74) + Calibration!$C$11</f>
        <v>403.53403071569568</v>
      </c>
      <c r="C45" s="2">
        <f>'1B'!K74</f>
        <v>960.18579088993988</v>
      </c>
      <c r="D45" s="2">
        <f>'1B'!L74</f>
        <v>628.4034144767088</v>
      </c>
      <c r="E45" s="3">
        <f t="shared" si="1"/>
        <v>3.1525245015224459</v>
      </c>
      <c r="G45" s="3">
        <f>AVERAGE('2B'!$J44:$J74) + Calibration!$C$11</f>
        <v>401.03899747034836</v>
      </c>
      <c r="H45" s="3">
        <f>'2B'!K74</f>
        <v>1422.3033754906769</v>
      </c>
      <c r="I45" s="3">
        <f>'2B'!L74</f>
        <v>623.04429976213919</v>
      </c>
      <c r="J45" s="3">
        <f t="shared" si="2"/>
        <v>5.7837973479745655</v>
      </c>
      <c r="L45" s="3">
        <f>AVERAGE('3B'!$J44:$J74) + Calibration!$C$11</f>
        <v>398.56375196360062</v>
      </c>
      <c r="M45" s="3">
        <f>'3B'!K74</f>
        <v>1163.6113856449347</v>
      </c>
      <c r="N45" s="3">
        <f>'3B'!L74</f>
        <v>637.9673212289822</v>
      </c>
      <c r="O45" s="3">
        <f t="shared" si="3"/>
        <v>4.3327472983418183</v>
      </c>
      <c r="Q45" s="3">
        <f>AVERAGE('4B'!$K188:$K218) + Calibration!$C$11</f>
        <v>402.84943289401787</v>
      </c>
      <c r="R45" s="3">
        <f>'4B'!L218</f>
        <v>785.16208392892815</v>
      </c>
      <c r="S45" s="3">
        <f>'4B'!M218</f>
        <v>617.47903671123515</v>
      </c>
      <c r="T45" s="3">
        <f t="shared" si="4"/>
        <v>2.165177739224764</v>
      </c>
    </row>
    <row r="46" spans="1:20" x14ac:dyDescent="0.25">
      <c r="A46" s="3">
        <f t="shared" si="5"/>
        <v>6.0833333333333286</v>
      </c>
      <c r="B46" s="3">
        <f>AVERAGE('1B'!$J45:$J75) + Calibration!$C$11</f>
        <v>403.68440569693058</v>
      </c>
      <c r="C46" s="2">
        <f>'1B'!K75</f>
        <v>978.75621397135478</v>
      </c>
      <c r="D46" s="2">
        <f>'1B'!L75</f>
        <v>634.17473104898659</v>
      </c>
      <c r="E46" s="3">
        <f t="shared" si="1"/>
        <v>3.2568440368399352</v>
      </c>
      <c r="G46" s="3">
        <f>AVERAGE('2B'!$J45:$J75) + Calibration!$C$11</f>
        <v>400.42958407243373</v>
      </c>
      <c r="H46" s="3">
        <f>'2B'!K75</f>
        <v>1416.3964106167987</v>
      </c>
      <c r="I46" s="3">
        <f>'2B'!L75</f>
        <v>621.93121747075327</v>
      </c>
      <c r="J46" s="3">
        <f t="shared" si="2"/>
        <v>5.7537953574646927</v>
      </c>
      <c r="L46" s="3">
        <f>AVERAGE('3B'!$J45:$J75) + Calibration!$C$11</f>
        <v>398.72402041841224</v>
      </c>
      <c r="M46" s="3">
        <f>'3B'!K75</f>
        <v>1593.6048591929498</v>
      </c>
      <c r="N46" s="3">
        <f>'3B'!L75</f>
        <v>621.06551977879224</v>
      </c>
      <c r="O46" s="3">
        <f t="shared" si="3"/>
        <v>6.7670514855774497</v>
      </c>
      <c r="Q46" s="3">
        <f>AVERAGE('4B'!$K189:$K219) + Calibration!$C$11</f>
        <v>403.3322148954075</v>
      </c>
      <c r="R46" s="3">
        <f>'4B'!L219</f>
        <v>839.13377701310947</v>
      </c>
      <c r="S46" s="3">
        <f>'4B'!M219</f>
        <v>621.51901149065543</v>
      </c>
      <c r="T46" s="3">
        <f t="shared" si="4"/>
        <v>2.4681051973099999</v>
      </c>
    </row>
    <row r="47" spans="1:20" x14ac:dyDescent="0.25">
      <c r="A47" s="3">
        <f t="shared" si="5"/>
        <v>6.1666666666666616</v>
      </c>
      <c r="B47" s="3">
        <f>AVERAGE('1B'!$J46:$J76) + Calibration!$C$11</f>
        <v>403.88820389215914</v>
      </c>
      <c r="C47" s="2">
        <f>'1B'!K76</f>
        <v>972.40427379759808</v>
      </c>
      <c r="D47" s="2">
        <f>'1B'!L76</f>
        <v>629.72255028946847</v>
      </c>
      <c r="E47" s="3">
        <f t="shared" si="1"/>
        <v>3.2197164692789744</v>
      </c>
      <c r="G47" s="3">
        <f>AVERAGE('2B'!$J46:$J76) + Calibration!$C$11</f>
        <v>399.75685517411824</v>
      </c>
      <c r="H47" s="3">
        <f>'2B'!K76</f>
        <v>1462.0741246778668</v>
      </c>
      <c r="I47" s="3">
        <f>'2B'!L76</f>
        <v>625.723857119424</v>
      </c>
      <c r="J47" s="3">
        <f t="shared" si="2"/>
        <v>6.0162950341748429</v>
      </c>
      <c r="L47" s="3">
        <f>AVERAGE('3B'!$J46:$J76) + Calibration!$C$11</f>
        <v>399.06632111000516</v>
      </c>
      <c r="M47" s="3">
        <f>'3B'!K76</f>
        <v>1879.3635277231708</v>
      </c>
      <c r="N47" s="3">
        <f>'3B'!L76</f>
        <v>625.06426241751171</v>
      </c>
      <c r="O47" s="3">
        <f t="shared" si="3"/>
        <v>8.3834697871474777</v>
      </c>
      <c r="Q47" s="3">
        <f>AVERAGE('4B'!$K190:$K220) + Calibration!$C$11</f>
        <v>403.81301927053443</v>
      </c>
      <c r="R47" s="3">
        <f>'4B'!L220</f>
        <v>818.17624268193333</v>
      </c>
      <c r="S47" s="3">
        <f>'4B'!M220</f>
        <v>619.95248695608143</v>
      </c>
      <c r="T47" s="3">
        <f t="shared" si="4"/>
        <v>2.3466919675693774</v>
      </c>
    </row>
    <row r="48" spans="1:20" x14ac:dyDescent="0.25">
      <c r="A48" s="3">
        <f t="shared" si="5"/>
        <v>6.2499999999999947</v>
      </c>
      <c r="B48" s="3">
        <f>AVERAGE('1B'!$J47:$J77) + Calibration!$C$11</f>
        <v>403.96339187743047</v>
      </c>
      <c r="C48" s="2">
        <f>'1B'!K77</f>
        <v>949.90925377696715</v>
      </c>
      <c r="D48" s="2">
        <f>'1B'!L77</f>
        <v>627.29033218532288</v>
      </c>
      <c r="E48" s="3">
        <f t="shared" si="1"/>
        <v>3.0918930456706626</v>
      </c>
      <c r="G48" s="3">
        <f>AVERAGE('2B'!$J47:$J77) + Calibration!$C$11</f>
        <v>399.25626503900747</v>
      </c>
      <c r="H48" s="3">
        <f>'2B'!K77</f>
        <v>1545.7424035167423</v>
      </c>
      <c r="I48" s="3">
        <f>'2B'!L77</f>
        <v>627.74381977479652</v>
      </c>
      <c r="J48" s="3">
        <f t="shared" si="2"/>
        <v>6.4929744245766008</v>
      </c>
      <c r="L48" s="3">
        <f>AVERAGE('3B'!$J47:$J77) + Calibration!$C$11</f>
        <v>399.42840756158205</v>
      </c>
      <c r="M48" s="3">
        <f>'3B'!K77</f>
        <v>1728.4127445663669</v>
      </c>
      <c r="N48" s="3">
        <f>'3B'!L77</f>
        <v>620.15859406851985</v>
      </c>
      <c r="O48" s="3">
        <f t="shared" si="3"/>
        <v>7.5265291234068741</v>
      </c>
      <c r="Q48" s="3">
        <f>AVERAGE('4B'!$K191:$K221) + Calibration!$C$11</f>
        <v>404.34724567248549</v>
      </c>
      <c r="R48" s="3">
        <f>'4B'!L221</f>
        <v>732.52549880786933</v>
      </c>
      <c r="S48" s="3">
        <f>'4B'!M221</f>
        <v>621.72511448070441</v>
      </c>
      <c r="T48" s="3">
        <f t="shared" si="4"/>
        <v>1.8585946509039759</v>
      </c>
    </row>
    <row r="49" spans="1:20" x14ac:dyDescent="0.25">
      <c r="A49" s="3">
        <f t="shared" si="5"/>
        <v>6.3333333333333277</v>
      </c>
      <c r="B49" s="3">
        <f>AVERAGE('1B'!$J48:$J78) + Calibration!$C$11</f>
        <v>404.15531758778855</v>
      </c>
      <c r="C49" s="2">
        <f>'1B'!K78</f>
        <v>935.70830583412044</v>
      </c>
      <c r="D49" s="2">
        <f>'1B'!L78</f>
        <v>626.63078695208583</v>
      </c>
      <c r="E49" s="3">
        <f t="shared" si="1"/>
        <v>3.0103808865698953</v>
      </c>
      <c r="G49" s="3">
        <f>AVERAGE('2B'!$J48:$J78) + Calibration!$C$11</f>
        <v>398.74380360619568</v>
      </c>
      <c r="H49" s="3">
        <f>'2B'!K78</f>
        <v>1450.7052673305152</v>
      </c>
      <c r="I49" s="3">
        <f>'2B'!L78</f>
        <v>631.28907482404247</v>
      </c>
      <c r="J49" s="3">
        <f t="shared" si="2"/>
        <v>5.9576462814206277</v>
      </c>
      <c r="L49" s="3">
        <f>AVERAGE('3B'!$J48:$J78) + Calibration!$C$11</f>
        <v>399.68364877234097</v>
      </c>
      <c r="M49" s="3">
        <f>'3B'!K78</f>
        <v>2006.9698514083802</v>
      </c>
      <c r="N49" s="3">
        <f>'3B'!L78</f>
        <v>625.06426241751171</v>
      </c>
      <c r="O49" s="3">
        <f t="shared" si="3"/>
        <v>9.1026553714354552</v>
      </c>
      <c r="Q49" s="3">
        <f>AVERAGE('4B'!$K192:$K222) + Calibration!$C$11</f>
        <v>404.81815657403558</v>
      </c>
      <c r="R49" s="3">
        <f>'4B'!L222</f>
        <v>857.05694821469513</v>
      </c>
      <c r="S49" s="3">
        <f>'4B'!M222</f>
        <v>618.59211900262108</v>
      </c>
      <c r="T49" s="3">
        <f t="shared" si="4"/>
        <v>2.561195298726461</v>
      </c>
    </row>
    <row r="50" spans="1:20" x14ac:dyDescent="0.25">
      <c r="A50" s="3">
        <f t="shared" si="5"/>
        <v>6.4166666666666607</v>
      </c>
      <c r="B50" s="3">
        <f>AVERAGE('1B'!$J49:$J79) + Calibration!$C$11</f>
        <v>404.33735101173937</v>
      </c>
      <c r="C50" s="2">
        <f>'1B'!K79</f>
        <v>946.63219192744884</v>
      </c>
      <c r="D50" s="2">
        <f>'1B'!L79</f>
        <v>633.96862805893772</v>
      </c>
      <c r="E50" s="3">
        <f t="shared" si="1"/>
        <v>3.0712159654374394</v>
      </c>
      <c r="G50" s="3">
        <f>AVERAGE('2B'!$J49:$J79) + Calibration!$C$11</f>
        <v>398.31642244506253</v>
      </c>
      <c r="H50" s="3">
        <f>'2B'!K79</f>
        <v>1217.7853593549219</v>
      </c>
      <c r="I50" s="3">
        <f>'2B'!L79</f>
        <v>633.30903335702544</v>
      </c>
      <c r="J50" s="3">
        <f t="shared" si="2"/>
        <v>4.6409552375011334</v>
      </c>
      <c r="L50" s="3">
        <f>AVERAGE('3B'!$J49:$J79) + Calibration!$C$11</f>
        <v>400.05760652161894</v>
      </c>
      <c r="M50" s="3">
        <f>'3B'!K79</f>
        <v>2007.2127402835056</v>
      </c>
      <c r="N50" s="3">
        <f>'3B'!L79</f>
        <v>627.74381977479652</v>
      </c>
      <c r="O50" s="3">
        <f t="shared" si="3"/>
        <v>9.1019130799945316</v>
      </c>
      <c r="Q50" s="3">
        <f>AVERAGE('4B'!$K193:$K223) + Calibration!$C$11</f>
        <v>405.27719617788466</v>
      </c>
      <c r="R50" s="3">
        <f>'4B'!L223</f>
        <v>757.65023574351812</v>
      </c>
      <c r="S50" s="3">
        <f>'4B'!M223</f>
        <v>619.49904883528279</v>
      </c>
      <c r="T50" s="3">
        <f t="shared" si="4"/>
        <v>1.9956186621216698</v>
      </c>
    </row>
    <row r="51" spans="1:20" x14ac:dyDescent="0.25">
      <c r="A51" s="3">
        <f t="shared" si="5"/>
        <v>6.4999999999999938</v>
      </c>
      <c r="B51" s="3">
        <f>AVERAGE('1B'!$J50:$J80) + Calibration!$C$11</f>
        <v>404.45408992399547</v>
      </c>
      <c r="C51" s="2">
        <f>'1B'!K80</f>
        <v>946.42981824697176</v>
      </c>
      <c r="D51" s="2">
        <f>'1B'!L80</f>
        <v>648.43820728259254</v>
      </c>
      <c r="E51" s="3">
        <f t="shared" si="1"/>
        <v>3.0694087129695391</v>
      </c>
      <c r="G51" s="3">
        <f>AVERAGE('2B'!$J50:$J80) + Calibration!$C$11</f>
        <v>397.79208852738037</v>
      </c>
      <c r="H51" s="3">
        <f>'2B'!K80</f>
        <v>1107.0098866369196</v>
      </c>
      <c r="I51" s="3">
        <f>'2B'!L80</f>
        <v>636.19469370435922</v>
      </c>
      <c r="J51" s="3">
        <f t="shared" si="2"/>
        <v>4.0165623203208041</v>
      </c>
      <c r="L51" s="3">
        <f>AVERAGE('3B'!$J50:$J80) + Calibration!$C$11</f>
        <v>400.48498768275209</v>
      </c>
      <c r="M51" s="3">
        <f>'3B'!K80</f>
        <v>1847.6844809791435</v>
      </c>
      <c r="N51" s="3">
        <f>'3B'!L80</f>
        <v>629.51644729941961</v>
      </c>
      <c r="O51" s="3">
        <f t="shared" si="3"/>
        <v>8.1960252129260009</v>
      </c>
      <c r="Q51" s="3">
        <f>AVERAGE('4B'!$K194:$K224) + Calibration!$C$11</f>
        <v>405.57596732692224</v>
      </c>
      <c r="R51" s="3">
        <f>'4B'!L224</f>
        <v>800.69813983489723</v>
      </c>
      <c r="S51" s="3">
        <f>'4B'!M224</f>
        <v>628.19725789559504</v>
      </c>
      <c r="T51" s="3">
        <f t="shared" si="4"/>
        <v>2.2377227901628474</v>
      </c>
    </row>
    <row r="52" spans="1:20" x14ac:dyDescent="0.25">
      <c r="A52" s="3">
        <f t="shared" si="5"/>
        <v>6.5833333333333268</v>
      </c>
      <c r="B52" s="3">
        <f>AVERAGE('1B'!$J51:$J81) + Calibration!$C$11</f>
        <v>404.78649714201185</v>
      </c>
      <c r="C52" s="2">
        <f>'1B'!K81</f>
        <v>943.8000082772827</v>
      </c>
      <c r="D52" s="2">
        <f>'1B'!L81</f>
        <v>647.77861670306993</v>
      </c>
      <c r="E52" s="3">
        <f t="shared" si="1"/>
        <v>3.0526325830240428</v>
      </c>
      <c r="G52" s="3">
        <f>AVERAGE('2B'!$J51:$J81) + Calibration!$C$11</f>
        <v>397.37460083982381</v>
      </c>
      <c r="H52" s="3">
        <f>'2B'!K81</f>
        <v>1096.0860005435911</v>
      </c>
      <c r="I52" s="3">
        <f>'2B'!L81</f>
        <v>634.4220703021258</v>
      </c>
      <c r="J52" s="3">
        <f t="shared" si="2"/>
        <v>3.9570607059064624</v>
      </c>
      <c r="L52" s="3">
        <f>AVERAGE('3B'!$J51:$J81) + Calibration!$C$11</f>
        <v>400.72044293566563</v>
      </c>
      <c r="M52" s="3">
        <f>'3B'!K81</f>
        <v>2007.2127402835056</v>
      </c>
      <c r="N52" s="3">
        <f>'3B'!L81</f>
        <v>627.29033218532288</v>
      </c>
      <c r="O52" s="3">
        <f t="shared" si="3"/>
        <v>9.0981591925818162</v>
      </c>
      <c r="Q52" s="3">
        <f>AVERAGE('4B'!$K195:$K225) + Calibration!$C$11</f>
        <v>405.99147600318497</v>
      </c>
      <c r="R52" s="3">
        <f>'4B'!L225</f>
        <v>672.20177249526</v>
      </c>
      <c r="S52" s="3">
        <f>'4B'!M225</f>
        <v>617.93252430070879</v>
      </c>
      <c r="T52" s="3">
        <f t="shared" si="4"/>
        <v>1.5076472263127716</v>
      </c>
    </row>
    <row r="53" spans="1:20" x14ac:dyDescent="0.25">
      <c r="A53" s="3">
        <f t="shared" si="5"/>
        <v>6.6666666666666599</v>
      </c>
      <c r="B53" s="3">
        <f>AVERAGE('1B'!$J52:$J82) + Calibration!$C$11</f>
        <v>405.07537580678047</v>
      </c>
      <c r="C53" s="2">
        <f>'1B'!K82</f>
        <v>944.64963383758902</v>
      </c>
      <c r="D53" s="2">
        <f>'1B'!L82</f>
        <v>647.11902200115776</v>
      </c>
      <c r="E53" s="3">
        <f t="shared" si="1"/>
        <v>3.0558082997895517</v>
      </c>
      <c r="G53" s="3">
        <f>AVERAGE('2B'!$J52:$J82) + Calibration!$C$11</f>
        <v>396.99866407925197</v>
      </c>
      <c r="H53" s="3">
        <f>'2B'!K82</f>
        <v>1065.9444394890186</v>
      </c>
      <c r="I53" s="3">
        <f>'2B'!L82</f>
        <v>638.42081294084551</v>
      </c>
      <c r="J53" s="3">
        <f t="shared" si="2"/>
        <v>3.7884869824342222</v>
      </c>
      <c r="L53" s="3">
        <f>AVERAGE('3B'!$J52:$J82) + Calibration!$C$11</f>
        <v>401.13793042536059</v>
      </c>
      <c r="M53" s="3">
        <f>'3B'!K82</f>
        <v>1097.3806944584471</v>
      </c>
      <c r="N53" s="3">
        <f>'3B'!L82</f>
        <v>629.72255028946847</v>
      </c>
      <c r="O53" s="3">
        <f t="shared" si="3"/>
        <v>3.9430799103823144</v>
      </c>
      <c r="Q53" s="3">
        <f>AVERAGE('4B'!$K196:$K226) + Calibration!$C$11</f>
        <v>406.35554146605568</v>
      </c>
      <c r="R53" s="3">
        <f>'4B'!L226</f>
        <v>638.98533311644894</v>
      </c>
      <c r="S53" s="3">
        <f>'4B'!M226</f>
        <v>611.7077160165677</v>
      </c>
      <c r="T53" s="3">
        <f t="shared" si="4"/>
        <v>1.3174684253802866</v>
      </c>
    </row>
    <row r="54" spans="1:20" x14ac:dyDescent="0.25">
      <c r="A54" s="3">
        <f t="shared" si="5"/>
        <v>6.7499999999999929</v>
      </c>
      <c r="B54" s="3">
        <f>AVERAGE('1B'!$J53:$J83) + Calibration!$C$11</f>
        <v>405.17232876119107</v>
      </c>
      <c r="C54" s="2">
        <f>'1B'!K83</f>
        <v>955.81621460499014</v>
      </c>
      <c r="D54" s="2">
        <f>'1B'!L83</f>
        <v>643.0790966904126</v>
      </c>
      <c r="E54" s="3">
        <f t="shared" si="1"/>
        <v>3.1184996903498967</v>
      </c>
      <c r="G54" s="3">
        <f>AVERAGE('2B'!$J53:$J83) + Calibration!$C$11</f>
        <v>396.68802044534391</v>
      </c>
      <c r="H54" s="3">
        <f>'2B'!K83</f>
        <v>1162.923525515786</v>
      </c>
      <c r="I54" s="3">
        <f>'2B'!L83</f>
        <v>636.85428840627151</v>
      </c>
      <c r="J54" s="3">
        <f t="shared" si="2"/>
        <v>4.3394746527251922</v>
      </c>
      <c r="L54" s="3">
        <f>AVERAGE('3B'!$J53:$J83) + Calibration!$C$11</f>
        <v>401.50001687693754</v>
      </c>
      <c r="M54" s="3">
        <f>'3B'!K83</f>
        <v>1933.1330413279281</v>
      </c>
      <c r="N54" s="3">
        <f>'3B'!L83</f>
        <v>630.42337300969177</v>
      </c>
      <c r="O54" s="3">
        <f t="shared" si="3"/>
        <v>8.6742034830020955</v>
      </c>
      <c r="Q54" s="3">
        <f>AVERAGE('4B'!$K197:$K227) + Calibration!$C$11</f>
        <v>406.53757370283705</v>
      </c>
      <c r="R54" s="3">
        <f>'4B'!L227</f>
        <v>652.74120865889074</v>
      </c>
      <c r="S54" s="3">
        <f>'4B'!M227</f>
        <v>613.9337816619892</v>
      </c>
      <c r="T54" s="3">
        <f t="shared" si="4"/>
        <v>1.3943421131371101</v>
      </c>
    </row>
    <row r="55" spans="1:20" x14ac:dyDescent="0.25">
      <c r="A55" s="3">
        <f t="shared" si="5"/>
        <v>6.8333333333333259</v>
      </c>
      <c r="B55" s="3">
        <f>AVERAGE('1B'!$J54:$J84) + Calibration!$C$11</f>
        <v>405.0773548180743</v>
      </c>
      <c r="C55" s="2">
        <f>'1B'!K84</f>
        <v>950.55659871146736</v>
      </c>
      <c r="D55" s="2">
        <f>'1B'!L84</f>
        <v>638.21465635973186</v>
      </c>
      <c r="E55" s="3">
        <f t="shared" si="1"/>
        <v>3.0892504155696474</v>
      </c>
      <c r="G55" s="3">
        <f>AVERAGE('2B'!$J54:$J84) + Calibration!$C$11</f>
        <v>396.44267152099223</v>
      </c>
      <c r="H55" s="3">
        <f>'2B'!K84</f>
        <v>1345.8366583400095</v>
      </c>
      <c r="I55" s="3">
        <f>'2B'!L84</f>
        <v>637.76121823893322</v>
      </c>
      <c r="J55" s="3">
        <f t="shared" si="2"/>
        <v>5.3767687792959817</v>
      </c>
      <c r="L55" s="3">
        <f>AVERAGE('3B'!$J54:$J84) + Calibration!$C$11</f>
        <v>401.79878782811352</v>
      </c>
      <c r="M55" s="3">
        <f>'3B'!K84</f>
        <v>1724.4478266335552</v>
      </c>
      <c r="N55" s="3">
        <f>'3B'!L84</f>
        <v>634.4220703021258</v>
      </c>
      <c r="O55" s="3">
        <f t="shared" si="3"/>
        <v>7.4906499899399677</v>
      </c>
      <c r="Q55" s="3">
        <f>AVERAGE('4B'!$K198:$K228) + Calibration!$C$11</f>
        <v>406.76115785591111</v>
      </c>
      <c r="R55" s="3">
        <f>'4B'!L228</f>
        <v>667.38722495628701</v>
      </c>
      <c r="S55" s="3">
        <f>'4B'!M228</f>
        <v>608.16246096732164</v>
      </c>
      <c r="T55" s="3">
        <f t="shared" si="4"/>
        <v>1.4760216728896716</v>
      </c>
    </row>
    <row r="56" spans="1:20" x14ac:dyDescent="0.25">
      <c r="A56" s="3">
        <f t="shared" si="5"/>
        <v>6.916666666666659</v>
      </c>
      <c r="B56" s="3">
        <f>AVERAGE('1B'!$J55:$J85) + Calibration!$C$11</f>
        <v>404.87355781001503</v>
      </c>
      <c r="C56" s="2">
        <f>'1B'!K85</f>
        <v>957.11091256570126</v>
      </c>
      <c r="D56" s="2">
        <f>'1B'!L85</f>
        <v>637.10162353702106</v>
      </c>
      <c r="E56" s="3">
        <f t="shared" si="1"/>
        <v>3.127524093300794</v>
      </c>
      <c r="G56" s="3">
        <f>AVERAGE('2B'!$J55:$J85) + Calibration!$C$11</f>
        <v>396.32395498247325</v>
      </c>
      <c r="H56" s="3">
        <f>'2B'!K85</f>
        <v>1235.061181576152</v>
      </c>
      <c r="I56" s="3">
        <f>'2B'!L85</f>
        <v>629.72255028946847</v>
      </c>
      <c r="J56" s="3">
        <f t="shared" si="2"/>
        <v>4.7500786781809197</v>
      </c>
      <c r="L56" s="3">
        <f>AVERAGE('3B'!$J55:$J85) + Calibration!$C$11</f>
        <v>402.16285329098429</v>
      </c>
      <c r="M56" s="3">
        <f>'3B'!K85</f>
        <v>2007.2127402835056</v>
      </c>
      <c r="N56" s="3">
        <f>'3B'!L85</f>
        <v>638.87425106164403</v>
      </c>
      <c r="O56" s="3">
        <f t="shared" si="3"/>
        <v>9.089990290025991</v>
      </c>
      <c r="Q56" s="3">
        <f>AVERAGE('4B'!$K199:$K229) + Calibration!$C$11</f>
        <v>406.88778905457445</v>
      </c>
      <c r="R56" s="3">
        <f>'4B'!L229</f>
        <v>639.87537677087698</v>
      </c>
      <c r="S56" s="3">
        <f>'4B'!M229</f>
        <v>610.14119560438326</v>
      </c>
      <c r="T56" s="3">
        <f t="shared" si="4"/>
        <v>1.3194947566434345</v>
      </c>
    </row>
    <row r="57" spans="1:20" x14ac:dyDescent="0.25">
      <c r="A57" s="3">
        <f t="shared" si="5"/>
        <v>6.999999999999992</v>
      </c>
      <c r="B57" s="3">
        <f>AVERAGE('1B'!$J56:$J86) + Calibration!$C$11</f>
        <v>404.54115059199881</v>
      </c>
      <c r="C57" s="2">
        <f>'1B'!K86</f>
        <v>989.43730424422915</v>
      </c>
      <c r="D57" s="2">
        <f>'1B'!L86</f>
        <v>633.30903335702544</v>
      </c>
      <c r="E57" s="3">
        <f t="shared" si="1"/>
        <v>3.3124829330598233</v>
      </c>
      <c r="G57" s="3">
        <f>AVERAGE('2B'!$J56:$J86) + Calibration!$C$11</f>
        <v>396.1003708293992</v>
      </c>
      <c r="H57" s="3">
        <f>'2B'!K86</f>
        <v>1138.4865556546144</v>
      </c>
      <c r="I57" s="3">
        <f>'2B'!L86</f>
        <v>631.28907482404247</v>
      </c>
      <c r="J57" s="3">
        <f t="shared" si="2"/>
        <v>4.2044071441014905</v>
      </c>
      <c r="L57" s="3">
        <f>AVERAGE('3B'!$J56:$J86) + Calibration!$C$11</f>
        <v>402.65552777664283</v>
      </c>
      <c r="M57" s="3">
        <f>'3B'!K86</f>
        <v>1164.4610152510963</v>
      </c>
      <c r="N57" s="3">
        <f>'3B'!L86</f>
        <v>638.62691593089448</v>
      </c>
      <c r="O57" s="3">
        <f t="shared" si="3"/>
        <v>4.3143858269768316</v>
      </c>
      <c r="Q57" s="3">
        <f>AVERAGE('4B'!$K200:$K230) + Calibration!$C$11</f>
        <v>406.78094361589501</v>
      </c>
      <c r="R57" s="3">
        <f>'4B'!L230</f>
        <v>746.48370352638028</v>
      </c>
      <c r="S57" s="3">
        <f>'4B'!M230</f>
        <v>616.36600388852435</v>
      </c>
      <c r="T57" s="3">
        <f t="shared" si="4"/>
        <v>1.9238621890234928</v>
      </c>
    </row>
    <row r="58" spans="1:20" x14ac:dyDescent="0.25">
      <c r="A58" s="3">
        <f t="shared" si="5"/>
        <v>7.083333333333325</v>
      </c>
      <c r="B58" s="3">
        <f>AVERAGE('1B'!$J57:$J87) + Calibration!$C$11</f>
        <v>404.20874337398243</v>
      </c>
      <c r="C58" s="2">
        <f>'1B'!K87</f>
        <v>945.33749801259273</v>
      </c>
      <c r="D58" s="2">
        <f>'1B'!L87</f>
        <v>637.30772652707003</v>
      </c>
      <c r="E58" s="3">
        <f t="shared" si="1"/>
        <v>3.0646119881890899</v>
      </c>
      <c r="G58" s="3">
        <f>AVERAGE('2B'!$J57:$J87) + Calibration!$C$11</f>
        <v>395.9836321150047</v>
      </c>
      <c r="H58" s="3">
        <f>'2B'!K87</f>
        <v>1169.0732821642632</v>
      </c>
      <c r="I58" s="3">
        <f>'2B'!L87</f>
        <v>635.28776799408706</v>
      </c>
      <c r="J58" s="3">
        <f t="shared" si="2"/>
        <v>4.3782922071257069</v>
      </c>
      <c r="L58" s="3">
        <f>AVERAGE('3B'!$J57:$J87) + Calibration!$C$11</f>
        <v>403.06312297993054</v>
      </c>
      <c r="M58" s="3">
        <f>'3B'!K87</f>
        <v>1969.1815632105238</v>
      </c>
      <c r="N58" s="3">
        <f>'3B'!L87</f>
        <v>628.4034144767088</v>
      </c>
      <c r="O58" s="3">
        <f t="shared" si="3"/>
        <v>8.8695071287794036</v>
      </c>
      <c r="Q58" s="3">
        <f>AVERAGE('4B'!$K201:$K231) + Calibration!$C$11</f>
        <v>406.70575661993149</v>
      </c>
      <c r="R58" s="3">
        <f>'4B'!L231</f>
        <v>726.17351412970459</v>
      </c>
      <c r="S58" s="3">
        <f>'4B'!M231</f>
        <v>617.27293372118618</v>
      </c>
      <c r="T58" s="3">
        <f t="shared" si="4"/>
        <v>1.8092638971998174</v>
      </c>
    </row>
    <row r="59" spans="1:20" x14ac:dyDescent="0.25">
      <c r="A59" s="3">
        <f t="shared" si="5"/>
        <v>7.1666666666666581</v>
      </c>
      <c r="B59" s="3">
        <f>AVERAGE('1B'!$J58:$J88) + Calibration!$C$11</f>
        <v>403.87633635382758</v>
      </c>
      <c r="C59" s="2">
        <f>'1B'!K88</f>
        <v>944.64963383758902</v>
      </c>
      <c r="D59" s="2">
        <f>'1B'!L88</f>
        <v>634.4220703021258</v>
      </c>
      <c r="E59" s="3">
        <f t="shared" si="1"/>
        <v>3.0625989030430882</v>
      </c>
      <c r="G59" s="3">
        <f>AVERAGE('2B'!$J58:$J88) + Calibration!$C$11</f>
        <v>395.89657283203229</v>
      </c>
      <c r="H59" s="3">
        <f>'2B'!K88</f>
        <v>1185.458967676394</v>
      </c>
      <c r="I59" s="3">
        <f>'2B'!L88</f>
        <v>630.42337300969177</v>
      </c>
      <c r="J59" s="3">
        <f t="shared" si="2"/>
        <v>4.4715834446448941</v>
      </c>
      <c r="L59" s="3">
        <f>AVERAGE('3B'!$J58:$J88) + Calibration!$C$11</f>
        <v>403.40542367152347</v>
      </c>
      <c r="M59" s="3">
        <f>'3B'!K88</f>
        <v>1832.6339074759906</v>
      </c>
      <c r="N59" s="3">
        <f>'3B'!L88</f>
        <v>630.42337300969177</v>
      </c>
      <c r="O59" s="3">
        <f t="shared" si="3"/>
        <v>8.094248749086832</v>
      </c>
      <c r="Q59" s="3">
        <f>AVERAGE('4B'!$K202:$K232) + Calibration!$C$11</f>
        <v>406.42875044003318</v>
      </c>
      <c r="R59" s="3">
        <f>'4B'!L232</f>
        <v>888.08864597836703</v>
      </c>
      <c r="S59" s="3">
        <f>'4B'!M232</f>
        <v>620.40597866794462</v>
      </c>
      <c r="T59" s="3">
        <f t="shared" si="4"/>
        <v>2.7278178759553962</v>
      </c>
    </row>
    <row r="60" spans="1:20" x14ac:dyDescent="0.25">
      <c r="A60" s="3">
        <f t="shared" si="5"/>
        <v>7.2499999999999911</v>
      </c>
      <c r="B60" s="3">
        <f>AVERAGE('1B'!$J59:$J89) + Calibration!$C$11</f>
        <v>403.35398243674695</v>
      </c>
      <c r="C60" s="2">
        <f>'1B'!K89</f>
        <v>953.83375766151198</v>
      </c>
      <c r="D60" s="2">
        <f>'1B'!L89</f>
        <v>631.53640995479202</v>
      </c>
      <c r="E60" s="3">
        <f t="shared" si="1"/>
        <v>3.11757027130467</v>
      </c>
      <c r="G60" s="3">
        <f>AVERAGE('2B'!$J59:$J89) + Calibration!$C$11</f>
        <v>395.72641209081354</v>
      </c>
      <c r="H60" s="3">
        <f>'2B'!K89</f>
        <v>1147.4279807586097</v>
      </c>
      <c r="I60" s="3">
        <f>'2B'!L89</f>
        <v>635.98859071431025</v>
      </c>
      <c r="J60" s="3">
        <f t="shared" si="2"/>
        <v>4.2571636031767852</v>
      </c>
      <c r="L60" s="3">
        <f>AVERAGE('3B'!$J59:$J89) + Calibration!$C$11</f>
        <v>403.63098564872195</v>
      </c>
      <c r="M60" s="3">
        <f>'3B'!K89</f>
        <v>2007.2127402835056</v>
      </c>
      <c r="N60" s="3">
        <f>'3B'!L89</f>
        <v>629.51644729941961</v>
      </c>
      <c r="O60" s="3">
        <f t="shared" si="3"/>
        <v>9.0816757142707711</v>
      </c>
      <c r="Q60" s="3">
        <f>AVERAGE('4B'!$K203:$K233) + Calibration!$C$11</f>
        <v>406.20318866069624</v>
      </c>
      <c r="R60" s="3">
        <f>'4B'!L233</f>
        <v>859.88903476433484</v>
      </c>
      <c r="S60" s="3">
        <f>'4B'!M233</f>
        <v>620.40597866794462</v>
      </c>
      <c r="T60" s="3">
        <f t="shared" si="4"/>
        <v>2.5693905025791368</v>
      </c>
    </row>
    <row r="61" spans="1:20" x14ac:dyDescent="0.25">
      <c r="A61" s="3">
        <f t="shared" si="5"/>
        <v>7.3333333333333242</v>
      </c>
      <c r="B61" s="3">
        <f>AVERAGE('1B'!$J60:$J90) + Calibration!$C$11</f>
        <v>402.69114602270025</v>
      </c>
      <c r="C61" s="2">
        <f>'1B'!K90</f>
        <v>947.27944380727797</v>
      </c>
      <c r="D61" s="2">
        <f>'1B'!L90</f>
        <v>637.30772652707003</v>
      </c>
      <c r="E61" s="3">
        <f t="shared" si="1"/>
        <v>3.0842046587095644</v>
      </c>
      <c r="G61" s="3">
        <f>AVERAGE('2B'!$J60:$J90) + Calibration!$C$11</f>
        <v>395.67299006398929</v>
      </c>
      <c r="H61" s="3">
        <f>'2B'!K90</f>
        <v>1180.8466967173717</v>
      </c>
      <c r="I61" s="3">
        <f>'2B'!L90</f>
        <v>631.08291824292883</v>
      </c>
      <c r="J61" s="3">
        <f t="shared" si="2"/>
        <v>4.4467286825809538</v>
      </c>
      <c r="L61" s="3">
        <f>AVERAGE('3B'!$J60:$J90) + Calibration!$C$11</f>
        <v>403.84467494318852</v>
      </c>
      <c r="M61" s="3">
        <f>'3B'!K90</f>
        <v>2006.7676719289559</v>
      </c>
      <c r="N61" s="3">
        <f>'3B'!L90</f>
        <v>627.9499227648455</v>
      </c>
      <c r="O61" s="3">
        <f t="shared" si="3"/>
        <v>9.077944926410801</v>
      </c>
      <c r="Q61" s="3">
        <f>AVERAGE('4B'!$K204:$K234) + Calibration!$C$11</f>
        <v>405.89254641181913</v>
      </c>
      <c r="R61" s="3">
        <f>'4B'!L234</f>
        <v>728.35825169898862</v>
      </c>
      <c r="S61" s="3">
        <f>'4B'!M234</f>
        <v>619.49904883528279</v>
      </c>
      <c r="T61" s="3">
        <f t="shared" si="4"/>
        <v>1.8262423826708207</v>
      </c>
    </row>
    <row r="62" spans="1:20" x14ac:dyDescent="0.25">
      <c r="A62" s="3">
        <f t="shared" si="5"/>
        <v>7.4166666666666572</v>
      </c>
      <c r="B62" s="3">
        <f>AVERAGE('1B'!$J61:$J91) + Calibration!$C$11</f>
        <v>402.17670676576392</v>
      </c>
      <c r="C62" s="2">
        <f>'1B'!K91</f>
        <v>936.80072316902556</v>
      </c>
      <c r="D62" s="2">
        <f>'1B'!L91</f>
        <v>643.77992353302545</v>
      </c>
      <c r="E62" s="3">
        <f t="shared" si="1"/>
        <v>3.0277732532203769</v>
      </c>
      <c r="G62" s="3">
        <f>AVERAGE('2B'!$J61:$J91) + Calibration!$C$11</f>
        <v>395.66309777758204</v>
      </c>
      <c r="H62" s="3">
        <f>'2B'!K91</f>
        <v>1287.4954860714047</v>
      </c>
      <c r="I62" s="3">
        <f>'2B'!L91</f>
        <v>625.97119225017354</v>
      </c>
      <c r="J62" s="3">
        <f t="shared" si="2"/>
        <v>5.0507761880919722</v>
      </c>
      <c r="L62" s="3">
        <f>AVERAGE('3B'!$J61:$J91) + Calibration!$C$11</f>
        <v>404.03660065354654</v>
      </c>
      <c r="M62" s="3">
        <f>'3B'!K91</f>
        <v>2006.9698514083802</v>
      </c>
      <c r="N62" s="3">
        <f>'3B'!L91</f>
        <v>630.17603787894211</v>
      </c>
      <c r="O62" s="3">
        <f t="shared" si="3"/>
        <v>9.0780029972919642</v>
      </c>
      <c r="Q62" s="3">
        <f>AVERAGE('4B'!$K205:$K235) + Calibration!$C$11</f>
        <v>405.39987073899124</v>
      </c>
      <c r="R62" s="3">
        <f>'4B'!L235</f>
        <v>682.27598447801904</v>
      </c>
      <c r="S62" s="3">
        <f>'4B'!M235</f>
        <v>622.38470918261658</v>
      </c>
      <c r="T62" s="3">
        <f t="shared" si="4"/>
        <v>1.5680516885015809</v>
      </c>
    </row>
    <row r="63" spans="1:20" x14ac:dyDescent="0.25">
      <c r="A63" s="3">
        <f t="shared" si="5"/>
        <v>7.4999999999999902</v>
      </c>
      <c r="B63" s="3">
        <f>AVERAGE('1B'!$J62:$J92) + Calibration!$C$11</f>
        <v>401.7710905737701</v>
      </c>
      <c r="C63" s="2">
        <f>'1B'!K92</f>
        <v>928.95171539993578</v>
      </c>
      <c r="D63" s="2">
        <f>'1B'!L92</f>
        <v>643.77992353302545</v>
      </c>
      <c r="E63" s="3">
        <f t="shared" si="1"/>
        <v>2.9856185777121644</v>
      </c>
      <c r="G63" s="3">
        <f>AVERAGE('2B'!$J62:$J92) + Calibration!$C$11</f>
        <v>395.5344877654864</v>
      </c>
      <c r="H63" s="3">
        <f>'2B'!K92</f>
        <v>1374.4409238603248</v>
      </c>
      <c r="I63" s="3">
        <f>'2B'!L92</f>
        <v>635.7412555835607</v>
      </c>
      <c r="J63" s="3">
        <f t="shared" si="2"/>
        <v>5.5439086791372061</v>
      </c>
      <c r="L63" s="3">
        <f>AVERAGE('3B'!$J62:$J92) + Calibration!$C$11</f>
        <v>404.20676139476529</v>
      </c>
      <c r="M63" s="3">
        <f>'3B'!K92</f>
        <v>1801.1572384582955</v>
      </c>
      <c r="N63" s="3">
        <f>'3B'!L92</f>
        <v>627.74381977479652</v>
      </c>
      <c r="O63" s="3">
        <f t="shared" si="3"/>
        <v>7.9114464759398686</v>
      </c>
      <c r="Q63" s="3">
        <f>AVERAGE('4B'!$K206:$K236) + Calibration!$C$11</f>
        <v>404.92895983744103</v>
      </c>
      <c r="R63" s="3">
        <f>'4B'!L236</f>
        <v>793.25378637209053</v>
      </c>
      <c r="S63" s="3">
        <f>'4B'!M236</f>
        <v>615.70640918661218</v>
      </c>
      <c r="T63" s="3">
        <f t="shared" si="4"/>
        <v>2.1992269095075416</v>
      </c>
    </row>
    <row r="64" spans="1:20" x14ac:dyDescent="0.25">
      <c r="A64" s="3">
        <f t="shared" si="5"/>
        <v>7.5833333333333233</v>
      </c>
      <c r="B64" s="3">
        <f>AVERAGE('1B'!$J63:$J93) + Calibration!$C$11</f>
        <v>401.44066117987825</v>
      </c>
      <c r="C64" s="2">
        <f>'1B'!K93</f>
        <v>923.8944731868902</v>
      </c>
      <c r="D64" s="2">
        <f>'1B'!L93</f>
        <v>638.21465635973186</v>
      </c>
      <c r="E64" s="3">
        <f t="shared" si="1"/>
        <v>2.9588488910020598</v>
      </c>
      <c r="G64" s="3">
        <f>AVERAGE('2B'!$J63:$J93) + Calibration!$C$11</f>
        <v>395.39598408195263</v>
      </c>
      <c r="H64" s="3">
        <f>'2B'!K93</f>
        <v>1471.0154526813355</v>
      </c>
      <c r="I64" s="3">
        <f>'2B'!L93</f>
        <v>637.51388310818368</v>
      </c>
      <c r="J64" s="3">
        <f t="shared" si="2"/>
        <v>6.0916303004461465</v>
      </c>
      <c r="L64" s="3">
        <f>AVERAGE('3B'!$J63:$J93) + Calibration!$C$11</f>
        <v>404.62424908232185</v>
      </c>
      <c r="M64" s="3">
        <f>'3B'!K93</f>
        <v>1221.0625142591111</v>
      </c>
      <c r="N64" s="3">
        <f>'3B'!L93</f>
        <v>623.74507713607693</v>
      </c>
      <c r="O64" s="3">
        <f t="shared" si="3"/>
        <v>4.6237914241834774</v>
      </c>
      <c r="Q64" s="3">
        <f>AVERAGE('4B'!$K207:$K237) + Calibration!$C$11</f>
        <v>404.45804913375241</v>
      </c>
      <c r="R64" s="3">
        <f>'4B'!L237</f>
        <v>787.79188985276187</v>
      </c>
      <c r="S64" s="3">
        <f>'4B'!M237</f>
        <v>613.48034354119068</v>
      </c>
      <c r="T64" s="3">
        <f t="shared" si="4"/>
        <v>2.1709611135534765</v>
      </c>
    </row>
    <row r="65" spans="1:20" x14ac:dyDescent="0.25">
      <c r="A65" s="3">
        <f t="shared" si="5"/>
        <v>7.6666666666666563</v>
      </c>
      <c r="B65" s="3">
        <f>AVERAGE('1B'!$J64:$J94) + Calibration!$C$11</f>
        <v>401.00338773233784</v>
      </c>
      <c r="C65" s="2">
        <f>'1B'!K94</f>
        <v>927.17163213693482</v>
      </c>
      <c r="D65" s="2">
        <f>'1B'!L94</f>
        <v>636.85428840627151</v>
      </c>
      <c r="E65" s="3">
        <f t="shared" si="1"/>
        <v>2.9798850934906143</v>
      </c>
      <c r="G65" s="3">
        <f>AVERAGE('2B'!$J64:$J94) + Calibration!$C$11</f>
        <v>395.36432583709831</v>
      </c>
      <c r="H65" s="3">
        <f>'2B'!K94</f>
        <v>1228.2641770937007</v>
      </c>
      <c r="I65" s="3">
        <f>'2B'!L94</f>
        <v>640.85298157631598</v>
      </c>
      <c r="J65" s="3">
        <f t="shared" si="2"/>
        <v>4.7170194657768203</v>
      </c>
      <c r="L65" s="3">
        <f>AVERAGE('3B'!$J64:$J94) + Calibration!$C$11</f>
        <v>404.98633553389863</v>
      </c>
      <c r="M65" s="3">
        <f>'3B'!K94</f>
        <v>1839.3905950107014</v>
      </c>
      <c r="N65" s="3">
        <f>'3B'!L94</f>
        <v>626.83688994213469</v>
      </c>
      <c r="O65" s="3">
        <f t="shared" si="3"/>
        <v>8.1235610782462953</v>
      </c>
      <c r="Q65" s="3">
        <f>AVERAGE('4B'!$K208:$K238) + Calibration!$C$11</f>
        <v>403.81697749098345</v>
      </c>
      <c r="R65" s="3">
        <f>'4B'!L238</f>
        <v>825.8228727246908</v>
      </c>
      <c r="S65" s="3">
        <f>'4B'!M238</f>
        <v>617.47903671123515</v>
      </c>
      <c r="T65" s="3">
        <f t="shared" si="4"/>
        <v>2.3899752407047767</v>
      </c>
    </row>
    <row r="66" spans="1:20" x14ac:dyDescent="0.25">
      <c r="A66" s="3">
        <f t="shared" si="5"/>
        <v>7.7499999999999893</v>
      </c>
      <c r="B66" s="3">
        <f>AVERAGE('1B'!$J65:$J95) + Calibration!$C$11</f>
        <v>400.61755749818934</v>
      </c>
      <c r="C66" s="2">
        <f>'1B'!K95</f>
        <v>941.17020235344899</v>
      </c>
      <c r="D66" s="2">
        <f>'1B'!L95</f>
        <v>631.53640995479202</v>
      </c>
      <c r="E66" s="3">
        <f t="shared" si="1"/>
        <v>3.0613492657160459</v>
      </c>
      <c r="G66" s="3">
        <f>AVERAGE('2B'!$J65:$J95) + Calibration!$C$11</f>
        <v>395.24560929857927</v>
      </c>
      <c r="H66" s="3">
        <f>'2B'!K95</f>
        <v>1200.7523289082908</v>
      </c>
      <c r="I66" s="3">
        <f>'2B'!L95</f>
        <v>633.30903335702544</v>
      </c>
      <c r="J66" s="3">
        <f t="shared" si="2"/>
        <v>4.5618820443785273</v>
      </c>
      <c r="L66" s="3">
        <f>AVERAGE('3B'!$J65:$J95) + Calibration!$C$11</f>
        <v>405.28510668293626</v>
      </c>
      <c r="M66" s="3">
        <f>'3B'!K95</f>
        <v>2006.9698514083802</v>
      </c>
      <c r="N66" s="3">
        <f>'3B'!L95</f>
        <v>627.74381977479652</v>
      </c>
      <c r="O66" s="3">
        <f t="shared" si="3"/>
        <v>9.0709322465469793</v>
      </c>
      <c r="Q66" s="3">
        <f>AVERAGE('4B'!$K209:$K239) + Calibration!$C$11</f>
        <v>403.35793808499596</v>
      </c>
      <c r="R66" s="3">
        <f>'4B'!L239</f>
        <v>857.05694821469513</v>
      </c>
      <c r="S66" s="3">
        <f>'4B'!M239</f>
        <v>622.17860207017804</v>
      </c>
      <c r="T66" s="3">
        <f t="shared" si="4"/>
        <v>2.5694650553204803</v>
      </c>
    </row>
    <row r="67" spans="1:20" x14ac:dyDescent="0.25">
      <c r="A67" s="3">
        <f t="shared" si="5"/>
        <v>7.8333333333333224</v>
      </c>
      <c r="B67" s="3">
        <f>AVERAGE('1B'!$J66:$J96) + Calibration!$C$11</f>
        <v>400.23370607747319</v>
      </c>
      <c r="C67" s="2">
        <f>'1B'!K96</f>
        <v>947.07716722732721</v>
      </c>
      <c r="D67" s="2">
        <f>'1B'!L96</f>
        <v>630.42337300969177</v>
      </c>
      <c r="E67" s="3">
        <f t="shared" si="1"/>
        <v>3.0969764817282215</v>
      </c>
      <c r="G67" s="3">
        <f>AVERAGE('2B'!$J66:$J96) + Calibration!$C$11</f>
        <v>395.24560929857932</v>
      </c>
      <c r="H67" s="3">
        <f>'2B'!K96</f>
        <v>1200.7523289082908</v>
      </c>
      <c r="I67" s="3">
        <f>'2B'!L96</f>
        <v>633.06169822627589</v>
      </c>
      <c r="J67" s="3">
        <f t="shared" si="2"/>
        <v>4.5618820443785264</v>
      </c>
      <c r="L67" s="3">
        <f>AVERAGE('3B'!$J66:$J96) + Calibration!$C$11</f>
        <v>405.56211286283457</v>
      </c>
      <c r="M67" s="3">
        <f>'3B'!K96</f>
        <v>1906.2685380770183</v>
      </c>
      <c r="N67" s="3">
        <f>'3B'!L96</f>
        <v>620.15859406851985</v>
      </c>
      <c r="O67" s="3">
        <f t="shared" si="3"/>
        <v>8.4990547296553345</v>
      </c>
      <c r="Q67" s="3">
        <f>AVERAGE('4B'!$K210:$K240) + Calibration!$C$11</f>
        <v>402.8771337098691</v>
      </c>
      <c r="R67" s="3">
        <f>'4B'!L240</f>
        <v>773.79322253572116</v>
      </c>
      <c r="S67" s="3">
        <f>'4B'!M240</f>
        <v>622.17860207017804</v>
      </c>
      <c r="T67" s="3">
        <f t="shared" si="4"/>
        <v>2.1006347984354727</v>
      </c>
    </row>
    <row r="68" spans="1:20" x14ac:dyDescent="0.25">
      <c r="A68" s="3">
        <f t="shared" si="5"/>
        <v>7.9166666666666554</v>
      </c>
      <c r="B68" s="3">
        <f>AVERAGE('1B'!$J67:$J97) + Calibration!$C$11</f>
        <v>399.92504165272049</v>
      </c>
      <c r="C68" s="2">
        <f>'1B'!K97</f>
        <v>944.24508067768761</v>
      </c>
      <c r="D68" s="2">
        <f>'1B'!L97</f>
        <v>632.19600053431475</v>
      </c>
      <c r="E68" s="3">
        <f t="shared" ref="E68:E92" si="6">(C68-B68)/(7*35314.6667/1400)</f>
        <v>3.08268541028007</v>
      </c>
      <c r="G68" s="3">
        <f>AVERAGE('2B'!$J67:$J97) + Calibration!$C$11</f>
        <v>395.23373800087825</v>
      </c>
      <c r="H68" s="3">
        <f>'2B'!K97</f>
        <v>1169.0732821642632</v>
      </c>
      <c r="I68" s="3">
        <f>'2B'!L97</f>
        <v>633.96862805893772</v>
      </c>
      <c r="J68" s="3">
        <f t="shared" ref="J68:J92" si="7">(H68-G68)/(7*35314.6667/1400)</f>
        <v>4.382539134446283</v>
      </c>
      <c r="L68" s="3">
        <f>AVERAGE('3B'!$J67:$J97) + Calibration!$C$11</f>
        <v>405.92617713853588</v>
      </c>
      <c r="M68" s="3">
        <f>'3B'!K97</f>
        <v>2002.3979985434796</v>
      </c>
      <c r="N68" s="3">
        <f>'3B'!L97</f>
        <v>618.83945413337062</v>
      </c>
      <c r="O68" s="3">
        <f t="shared" ref="O68:O92" si="8">(M68-L68)/(7*35314.6667/1400)</f>
        <v>9.0414095365365217</v>
      </c>
      <c r="Q68" s="3">
        <f>AVERAGE('4B'!$K211:$K241) + Calibration!$C$11</f>
        <v>402.37456436560308</v>
      </c>
      <c r="R68" s="3">
        <f>'4B'!L241</f>
        <v>810.08454023877084</v>
      </c>
      <c r="S68" s="3">
        <f>'4B'!M241</f>
        <v>618.83945413337062</v>
      </c>
      <c r="T68" s="3">
        <f t="shared" ref="T68:T92" si="9">(R68-Q68)/(7*35314.6667/1400)</f>
        <v>2.3090121695707113</v>
      </c>
    </row>
    <row r="69" spans="1:20" x14ac:dyDescent="0.25">
      <c r="A69" s="3">
        <f t="shared" ref="A69:A92" si="10">1/12+A68</f>
        <v>7.9999999999999885</v>
      </c>
      <c r="B69" s="3">
        <f>AVERAGE('1B'!$J68:$J98) + Calibration!$C$11</f>
        <v>399.61637703010638</v>
      </c>
      <c r="C69" s="2">
        <f>'1B'!K98</f>
        <v>947.07716722732721</v>
      </c>
      <c r="D69" s="2">
        <f>'1B'!L98</f>
        <v>633.30903335702544</v>
      </c>
      <c r="E69" s="3">
        <f t="shared" si="6"/>
        <v>3.1004726441165635</v>
      </c>
      <c r="G69" s="3">
        <f>AVERAGE('2B'!$J68:$J98) + Calibration!$C$11</f>
        <v>395.45930116524602</v>
      </c>
      <c r="H69" s="3">
        <f>'2B'!K98</f>
        <v>1408.5069847535869</v>
      </c>
      <c r="I69" s="3">
        <f>'2B'!L98</f>
        <v>632.40210764675328</v>
      </c>
      <c r="J69" s="3">
        <f t="shared" si="7"/>
        <v>5.7372631728014634</v>
      </c>
      <c r="L69" s="3">
        <f>AVERAGE('3B'!$J68:$J98) + Calibration!$C$11</f>
        <v>406.31200638337657</v>
      </c>
      <c r="M69" s="3">
        <f>'3B'!K98</f>
        <v>1778.01496251198</v>
      </c>
      <c r="N69" s="3">
        <f>'3B'!L98</f>
        <v>629.51644729941961</v>
      </c>
      <c r="O69" s="3">
        <f t="shared" si="8"/>
        <v>7.7684604404243371</v>
      </c>
      <c r="Q69" s="3">
        <f>AVERAGE('4B'!$K212:$K242) + Calibration!$C$11</f>
        <v>401.86210293279129</v>
      </c>
      <c r="R69" s="3">
        <f>'4B'!L242</f>
        <v>805.7149639538211</v>
      </c>
      <c r="S69" s="3">
        <f>'4B'!M242</f>
        <v>626.83688994213469</v>
      </c>
      <c r="T69" s="3">
        <f t="shared" si="9"/>
        <v>2.2871679036462762</v>
      </c>
    </row>
    <row r="70" spans="1:20" x14ac:dyDescent="0.25">
      <c r="A70" s="3">
        <f t="shared" si="10"/>
        <v>8.0833333333333215</v>
      </c>
      <c r="B70" s="3">
        <f>AVERAGE('1B'!$J69:$J99) + Calibration!$C$11</f>
        <v>399.3710281057547</v>
      </c>
      <c r="C70" s="2">
        <f>'1B'!K99</f>
        <v>955.1688696704897</v>
      </c>
      <c r="D70" s="2">
        <f>'1B'!L99</f>
        <v>629.51644729941961</v>
      </c>
      <c r="E70" s="3">
        <f t="shared" si="6"/>
        <v>3.1476884450659983</v>
      </c>
      <c r="G70" s="3">
        <f>AVERAGE('2B'!$J69:$J99) + Calibration!$C$11</f>
        <v>395.60967614648098</v>
      </c>
      <c r="H70" s="3">
        <f>'2B'!K99</f>
        <v>1301.8987105942022</v>
      </c>
      <c r="I70" s="3">
        <f>'2B'!L99</f>
        <v>633.30903335702544</v>
      </c>
      <c r="J70" s="3">
        <f t="shared" si="7"/>
        <v>5.1326495144167454</v>
      </c>
      <c r="L70" s="3">
        <f>AVERAGE('3B'!$J69:$J99) + Calibration!$C$11</f>
        <v>406.52767587630615</v>
      </c>
      <c r="M70" s="3">
        <f>'3B'!K99</f>
        <v>2006.9698514083802</v>
      </c>
      <c r="N70" s="3">
        <f>'3B'!L99</f>
        <v>636.40085028547287</v>
      </c>
      <c r="O70" s="3">
        <f t="shared" si="8"/>
        <v>9.0638951182969762</v>
      </c>
      <c r="Q70" s="3">
        <f>AVERAGE('4B'!$K213:$K243) + Calibration!$C$11</f>
        <v>401.48814399634398</v>
      </c>
      <c r="R70" s="3">
        <f>'4B'!L243</f>
        <v>672.64684084980968</v>
      </c>
      <c r="S70" s="3">
        <f>'4B'!M243</f>
        <v>623.49774200532727</v>
      </c>
      <c r="T70" s="3">
        <f t="shared" si="9"/>
        <v>1.5356718451116838</v>
      </c>
    </row>
    <row r="71" spans="1:20" x14ac:dyDescent="0.25">
      <c r="A71" s="3">
        <f t="shared" si="10"/>
        <v>8.1666666666666554</v>
      </c>
      <c r="B71" s="3">
        <f>AVERAGE('1B'!$J70:$J100) + Calibration!$C$11</f>
        <v>399.20086716667436</v>
      </c>
      <c r="C71" s="2">
        <f>'1B'!K100</f>
        <v>960.18579088993988</v>
      </c>
      <c r="D71" s="2">
        <f>'1B'!L100</f>
        <v>628.19725789559504</v>
      </c>
      <c r="E71" s="3">
        <f t="shared" si="6"/>
        <v>3.1770648070325151</v>
      </c>
      <c r="G71" s="3">
        <f>AVERAGE('2B'!$J70:$J100) + Calibration!$C$11</f>
        <v>395.79170957043175</v>
      </c>
      <c r="H71" s="3">
        <f>'2B'!K100</f>
        <v>1246.6323195493096</v>
      </c>
      <c r="I71" s="3">
        <f>'2B'!L100</f>
        <v>628.85685259750733</v>
      </c>
      <c r="J71" s="3">
        <f t="shared" si="7"/>
        <v>4.818624608335198</v>
      </c>
      <c r="L71" s="3">
        <f>AVERAGE('3B'!$J70:$J100) + Calibration!$C$11</f>
        <v>406.65628608626326</v>
      </c>
      <c r="M71" s="3">
        <f>'3B'!K100</f>
        <v>2007.2127402835056</v>
      </c>
      <c r="N71" s="3">
        <f>'3B'!L100</f>
        <v>625.51770466069991</v>
      </c>
      <c r="O71" s="3">
        <f t="shared" si="8"/>
        <v>9.0645423205834312</v>
      </c>
      <c r="Q71" s="3">
        <f>AVERAGE('4B'!$K214:$K244) + Calibration!$C$11</f>
        <v>400.99546852137763</v>
      </c>
      <c r="R71" s="3">
        <f>'4B'!L244</f>
        <v>607.10396124220745</v>
      </c>
      <c r="S71" s="3">
        <f>'4B'!M244</f>
        <v>620.15859406851985</v>
      </c>
      <c r="T71" s="3">
        <f t="shared" si="9"/>
        <v>1.1672685146470874</v>
      </c>
    </row>
    <row r="72" spans="1:20" x14ac:dyDescent="0.25">
      <c r="A72" s="3">
        <f t="shared" si="10"/>
        <v>8.2499999999999893</v>
      </c>
      <c r="B72" s="3">
        <f>AVERAGE('1B'!$J71:$J101) + Calibration!$C$11</f>
        <v>399.0603846697083</v>
      </c>
      <c r="C72" s="2">
        <f>'1B'!K101</f>
        <v>971.31185646269273</v>
      </c>
      <c r="D72" s="2">
        <f>'1B'!L101</f>
        <v>629.0629555875563</v>
      </c>
      <c r="E72" s="3">
        <f t="shared" si="6"/>
        <v>3.2408714297336654</v>
      </c>
      <c r="G72" s="3">
        <f>AVERAGE('2B'!$J71:$J101) + Calibration!$C$11</f>
        <v>395.83523911298721</v>
      </c>
      <c r="H72" s="3">
        <f>'2B'!K101</f>
        <v>1274.5891389887429</v>
      </c>
      <c r="I72" s="3">
        <f>'2B'!L101</f>
        <v>623.74507713607693</v>
      </c>
      <c r="J72" s="3">
        <f t="shared" si="7"/>
        <v>4.9767078780089724</v>
      </c>
      <c r="L72" s="3">
        <f>AVERAGE('3B'!$J71:$J101) + Calibration!$C$11</f>
        <v>406.82644702534361</v>
      </c>
      <c r="M72" s="3">
        <f>'3B'!K101</f>
        <v>1817.9880853796471</v>
      </c>
      <c r="N72" s="3">
        <f>'3B'!L101</f>
        <v>625.06426241751171</v>
      </c>
      <c r="O72" s="3">
        <f t="shared" si="8"/>
        <v>7.9919295308218405</v>
      </c>
      <c r="Q72" s="3">
        <f>AVERAGE('4B'!$K215:$K245) + Calibration!$C$11</f>
        <v>400.38605393629371</v>
      </c>
      <c r="R72" s="3">
        <f>'4B'!L245</f>
        <v>812.26927780805499</v>
      </c>
      <c r="S72" s="3">
        <f>'4B'!M245</f>
        <v>626.38340235266105</v>
      </c>
      <c r="T72" s="3">
        <f t="shared" si="9"/>
        <v>2.3326468142584011</v>
      </c>
    </row>
    <row r="73" spans="1:20" x14ac:dyDescent="0.25">
      <c r="A73" s="3">
        <f t="shared" si="10"/>
        <v>8.3333333333333233</v>
      </c>
      <c r="B73" s="3">
        <f>AVERAGE('1B'!$J72:$J102) + Calibration!$C$11</f>
        <v>398.87835243292687</v>
      </c>
      <c r="C73" s="2">
        <f>'1B'!K102</f>
        <v>987.4952613490176</v>
      </c>
      <c r="D73" s="2">
        <f>'1B'!L102</f>
        <v>627.49648464404697</v>
      </c>
      <c r="E73" s="3">
        <f t="shared" si="6"/>
        <v>3.3335549442752677</v>
      </c>
      <c r="G73" s="3">
        <f>AVERAGE('2B'!$J72:$J102) + Calibration!$C$11</f>
        <v>395.83523911298715</v>
      </c>
      <c r="H73" s="3">
        <f>'2B'!K102</f>
        <v>1064.1642591254911</v>
      </c>
      <c r="I73" s="3">
        <f>'2B'!L102</f>
        <v>629.0629555875563</v>
      </c>
      <c r="J73" s="3">
        <f t="shared" si="7"/>
        <v>3.784994068838281</v>
      </c>
      <c r="L73" s="3">
        <f>AVERAGE('3B'!$J72:$J102) + Calibration!$C$11</f>
        <v>407.01837273570163</v>
      </c>
      <c r="M73" s="3">
        <f>'3B'!K102</f>
        <v>2006.9698514083802</v>
      </c>
      <c r="N73" s="3">
        <f>'3B'!L102</f>
        <v>624.40467183798921</v>
      </c>
      <c r="O73" s="3">
        <f t="shared" si="8"/>
        <v>9.0611161207571502</v>
      </c>
      <c r="Q73" s="3">
        <f>AVERAGE('4B'!$K216:$K246) + Calibration!$C$11</f>
        <v>399.81027680521947</v>
      </c>
      <c r="R73" s="3">
        <f>'4B'!L246</f>
        <v>805.7149639538211</v>
      </c>
      <c r="S73" s="3">
        <f>'4B'!M246</f>
        <v>630.83558311217928</v>
      </c>
      <c r="T73" s="3">
        <f t="shared" si="9"/>
        <v>2.2987881527909284</v>
      </c>
    </row>
    <row r="74" spans="1:20" x14ac:dyDescent="0.25">
      <c r="A74" s="3">
        <f t="shared" si="10"/>
        <v>8.4166666666666572</v>
      </c>
      <c r="B74" s="3">
        <f>AVERAGE('1B'!$J73:$J103) + Calibration!$C$11</f>
        <v>398.81305792123209</v>
      </c>
      <c r="C74" s="2">
        <f>'1B'!K103</f>
        <v>965.00033842891298</v>
      </c>
      <c r="D74" s="2">
        <f>'1B'!L103</f>
        <v>627.08422507288435</v>
      </c>
      <c r="E74" s="3">
        <f t="shared" si="6"/>
        <v>3.2065276748466713</v>
      </c>
      <c r="G74" s="3">
        <f>AVERAGE('2B'!$J73:$J103) + Calibration!$C$11</f>
        <v>395.92031938466573</v>
      </c>
      <c r="H74" s="3">
        <f>'2B'!K103</f>
        <v>1138.2438609805422</v>
      </c>
      <c r="I74" s="3">
        <f>'2B'!L103</f>
        <v>643.77992353302545</v>
      </c>
      <c r="J74" s="3">
        <f t="shared" si="7"/>
        <v>4.204052372358233</v>
      </c>
      <c r="L74" s="3">
        <f>AVERAGE('3B'!$J73:$J103) + Calibration!$C$11</f>
        <v>407.2637218579149</v>
      </c>
      <c r="M74" s="3">
        <f>'3B'!K103</f>
        <v>1974.845736309803</v>
      </c>
      <c r="N74" s="3">
        <f>'3B'!L103</f>
        <v>627.49648464404697</v>
      </c>
      <c r="O74" s="3">
        <f t="shared" si="8"/>
        <v>8.8777958901245295</v>
      </c>
      <c r="Q74" s="3">
        <f>AVERAGE('4B'!$K217:$K247) + Calibration!$C$11</f>
        <v>399.38289564408626</v>
      </c>
      <c r="R74" s="3">
        <f>'4B'!L247</f>
        <v>645.78234164475521</v>
      </c>
      <c r="S74" s="3">
        <f>'4B'!M247</f>
        <v>624.61077482803807</v>
      </c>
      <c r="T74" s="3">
        <f t="shared" si="9"/>
        <v>1.3954510634000628</v>
      </c>
    </row>
    <row r="75" spans="1:20" x14ac:dyDescent="0.25">
      <c r="A75" s="3">
        <f t="shared" si="10"/>
        <v>8.4999999999999911</v>
      </c>
      <c r="B75" s="3">
        <f>AVERAGE('1B'!$J74:$J104) + Calibration!$C$11</f>
        <v>398.66268293999724</v>
      </c>
      <c r="C75" s="2">
        <f>'1B'!K104</f>
        <v>958.85067888096228</v>
      </c>
      <c r="D75" s="2">
        <f>'1B'!L104</f>
        <v>627.08422507288435</v>
      </c>
      <c r="E75" s="3">
        <f t="shared" si="6"/>
        <v>3.1725515106785078</v>
      </c>
      <c r="G75" s="3">
        <f>AVERAGE('2B'!$J74:$J104) + Calibration!$C$11</f>
        <v>396.10037261015339</v>
      </c>
      <c r="H75" s="3">
        <f>'2B'!K104</f>
        <v>1155.9646585016505</v>
      </c>
      <c r="I75" s="3">
        <f>'2B'!L104</f>
        <v>635.7412555835607</v>
      </c>
      <c r="J75" s="3">
        <f t="shared" si="7"/>
        <v>4.3033920854843979</v>
      </c>
      <c r="L75" s="3">
        <f>AVERAGE('3B'!$J74:$J104) + Calibration!$C$11</f>
        <v>407.51104860639117</v>
      </c>
      <c r="M75" s="3">
        <f>'3B'!K104</f>
        <v>2006.7676719289559</v>
      </c>
      <c r="N75" s="3">
        <f>'3B'!L104</f>
        <v>633.06169822627589</v>
      </c>
      <c r="O75" s="3">
        <f t="shared" si="8"/>
        <v>9.0571808982841944</v>
      </c>
      <c r="Q75" s="3">
        <f>AVERAGE('4B'!$K218:$K248) + Calibration!$C$11</f>
        <v>398.91198494039764</v>
      </c>
      <c r="R75" s="3">
        <f>'4B'!L248</f>
        <v>744.94626234133341</v>
      </c>
      <c r="S75" s="3">
        <f>'4B'!M248</f>
        <v>624.15733670723955</v>
      </c>
      <c r="T75" s="3">
        <f t="shared" si="9"/>
        <v>1.9597199109396422</v>
      </c>
    </row>
    <row r="76" spans="1:20" x14ac:dyDescent="0.25">
      <c r="A76" s="3">
        <f t="shared" si="10"/>
        <v>8.583333333333325</v>
      </c>
      <c r="B76" s="3">
        <f>AVERAGE('1B'!$J75:$J105) + Calibration!$C$11</f>
        <v>398.39359023307395</v>
      </c>
      <c r="C76" s="2">
        <f>'1B'!K105</f>
        <v>958.44602457467909</v>
      </c>
      <c r="D76" s="2">
        <f>'1B'!L105</f>
        <v>630.17603787894211</v>
      </c>
      <c r="E76" s="3">
        <f t="shared" si="6"/>
        <v>3.1717837752754727</v>
      </c>
      <c r="G76" s="3">
        <f>AVERAGE('2B'!$J75:$J105) + Calibration!$C$11</f>
        <v>396.35759164503685</v>
      </c>
      <c r="H76" s="3">
        <f>'2B'!K105</f>
        <v>1233.0787246326738</v>
      </c>
      <c r="I76" s="3">
        <f>'2B'!L105</f>
        <v>637.30772652707003</v>
      </c>
      <c r="J76" s="3">
        <f t="shared" si="7"/>
        <v>4.7386607955024926</v>
      </c>
      <c r="L76" s="3">
        <f>AVERAGE('3B'!$J75:$J105) + Calibration!$C$11</f>
        <v>407.71484561445033</v>
      </c>
      <c r="M76" s="3">
        <f>'3B'!K105</f>
        <v>2007.2127402835056</v>
      </c>
      <c r="N76" s="3">
        <f>'3B'!L105</f>
        <v>635.98859071431025</v>
      </c>
      <c r="O76" s="3">
        <f t="shared" si="8"/>
        <v>9.0585473070261493</v>
      </c>
      <c r="Q76" s="3">
        <f>AVERAGE('4B'!$K219:$K249) + Calibration!$C$11</f>
        <v>398.47273129439407</v>
      </c>
      <c r="R76" s="3">
        <f>'4B'!L249</f>
        <v>850.05756600591155</v>
      </c>
      <c r="S76" s="3">
        <f>'4B'!M249</f>
        <v>631.28907482404247</v>
      </c>
      <c r="T76" s="3">
        <f t="shared" si="9"/>
        <v>2.5574916991161492</v>
      </c>
    </row>
    <row r="77" spans="1:20" x14ac:dyDescent="0.25">
      <c r="A77" s="3">
        <f t="shared" si="10"/>
        <v>8.666666666666659</v>
      </c>
      <c r="B77" s="3">
        <f>AVERAGE('1B'!$J76:$J106) + Calibration!$C$11</f>
        <v>398.13637001102109</v>
      </c>
      <c r="C77" s="2">
        <f>'1B'!K106</f>
        <v>958.85067888096228</v>
      </c>
      <c r="D77" s="2">
        <f>'1B'!L106</f>
        <v>622.17860207017804</v>
      </c>
      <c r="E77" s="3">
        <f t="shared" si="6"/>
        <v>3.1755322151741625</v>
      </c>
      <c r="G77" s="3">
        <f>AVERAGE('2B'!$J76:$J106) + Calibration!$C$11</f>
        <v>396.64646912263623</v>
      </c>
      <c r="H77" s="3">
        <f>'2B'!K106</f>
        <v>1103.935008312681</v>
      </c>
      <c r="I77" s="3">
        <f>'2B'!L106</f>
        <v>641.10036617574065</v>
      </c>
      <c r="J77" s="3">
        <f t="shared" si="7"/>
        <v>4.0056362145422408</v>
      </c>
      <c r="L77" s="3">
        <f>AVERAGE('3B'!$J76:$J106) + Calibration!$C$11</f>
        <v>407.7465028699969</v>
      </c>
      <c r="M77" s="3">
        <f>'3B'!K106</f>
        <v>2006.5247830538308</v>
      </c>
      <c r="N77" s="3">
        <f>'3B'!L106</f>
        <v>638.87425106164403</v>
      </c>
      <c r="O77" s="3">
        <f t="shared" si="8"/>
        <v>9.0544718644269899</v>
      </c>
      <c r="Q77" s="3">
        <f>AVERAGE('4B'!$K220:$K250) + Calibration!$C$11</f>
        <v>398.04337250699803</v>
      </c>
      <c r="R77" s="3">
        <f>'4B'!L250</f>
        <v>754.37312534373666</v>
      </c>
      <c r="S77" s="3">
        <f>'4B'!M250</f>
        <v>628.19725789559504</v>
      </c>
      <c r="T77" s="3">
        <f t="shared" si="9"/>
        <v>2.0180269906765882</v>
      </c>
    </row>
    <row r="78" spans="1:20" x14ac:dyDescent="0.25">
      <c r="A78" s="3">
        <f t="shared" si="10"/>
        <v>8.7499999999999929</v>
      </c>
      <c r="B78" s="3">
        <f>AVERAGE('1B'!$J77:$J107) + Calibration!$C$11</f>
        <v>397.77230454815049</v>
      </c>
      <c r="C78" s="2">
        <f>'1B'!K107</f>
        <v>958.00095622012941</v>
      </c>
      <c r="D78" s="2">
        <f>'1B'!L107</f>
        <v>626.63078695208583</v>
      </c>
      <c r="E78" s="3">
        <f t="shared" si="6"/>
        <v>3.1727817590982892</v>
      </c>
      <c r="G78" s="3">
        <f>AVERAGE('2B'!$J77:$J107) + Calibration!$C$11</f>
        <v>396.96700504295154</v>
      </c>
      <c r="H78" s="3">
        <f>'2B'!K107</f>
        <v>1075.088048118293</v>
      </c>
      <c r="I78" s="3">
        <f>'2B'!L107</f>
        <v>643.0790966904126</v>
      </c>
      <c r="J78" s="3">
        <f t="shared" si="7"/>
        <v>3.8404499118511652</v>
      </c>
      <c r="L78" s="3">
        <f>AVERAGE('3B'!$J77:$J107) + Calibration!$C$11</f>
        <v>407.54468487323157</v>
      </c>
      <c r="M78" s="3">
        <f>'3B'!K107</f>
        <v>2006.9698514083802</v>
      </c>
      <c r="N78" s="3">
        <f>'3B'!L107</f>
        <v>627.29033218532288</v>
      </c>
      <c r="O78" s="3">
        <f t="shared" si="8"/>
        <v>9.0581354207437474</v>
      </c>
      <c r="Q78" s="3">
        <f>AVERAGE('4B'!$K221:$K251) + Calibration!$C$11</f>
        <v>397.61599134586481</v>
      </c>
      <c r="R78" s="3">
        <f>'4B'!L251</f>
        <v>828.20998802030738</v>
      </c>
      <c r="S78" s="3">
        <f>'4B'!M251</f>
        <v>630.17603787894211</v>
      </c>
      <c r="T78" s="3">
        <f t="shared" si="9"/>
        <v>2.4386128309371387</v>
      </c>
    </row>
    <row r="79" spans="1:20" x14ac:dyDescent="0.25">
      <c r="A79" s="3">
        <f t="shared" si="10"/>
        <v>8.8333333333333268</v>
      </c>
      <c r="B79" s="3">
        <f>AVERAGE('1B'!$J78:$J108) + Calibration!$C$11</f>
        <v>397.49331955481995</v>
      </c>
      <c r="C79" s="2">
        <f>'1B'!K108</f>
        <v>958.44602457467909</v>
      </c>
      <c r="D79" s="2">
        <f>'1B'!L108</f>
        <v>629.96988542021813</v>
      </c>
      <c r="E79" s="3">
        <f t="shared" si="6"/>
        <v>3.176882340616054</v>
      </c>
      <c r="G79" s="3">
        <f>AVERAGE('2B'!$J78:$J108) + Calibration!$C$11</f>
        <v>397.2440110249882</v>
      </c>
      <c r="H79" s="3">
        <f>'2B'!K108</f>
        <v>1467.0909487967908</v>
      </c>
      <c r="I79" s="3">
        <f>'2B'!L108</f>
        <v>635.28776799408706</v>
      </c>
      <c r="J79" s="3">
        <f t="shared" si="7"/>
        <v>6.0589383264478185</v>
      </c>
      <c r="L79" s="3">
        <f>AVERAGE('3B'!$J78:$J108) + Calibration!$C$11</f>
        <v>407.19249189523129</v>
      </c>
      <c r="M79" s="3">
        <f>'3B'!K108</f>
        <v>2007.4149197629297</v>
      </c>
      <c r="N79" s="3">
        <f>'3B'!L108</f>
        <v>631.28907482404247</v>
      </c>
      <c r="O79" s="3">
        <f t="shared" si="8"/>
        <v>9.0626506061160033</v>
      </c>
      <c r="Q79" s="3">
        <f>AVERAGE('4B'!$K222:$K252) + Calibration!$C$11</f>
        <v>397.02834291708956</v>
      </c>
      <c r="R79" s="3">
        <f>'4B'!L252</f>
        <v>820.56325683116825</v>
      </c>
      <c r="S79" s="3">
        <f>'4B'!M252</f>
        <v>624.40467183798921</v>
      </c>
      <c r="T79" s="3">
        <f t="shared" si="9"/>
        <v>2.3986346381917212</v>
      </c>
    </row>
    <row r="80" spans="1:20" x14ac:dyDescent="0.25">
      <c r="A80" s="3">
        <f t="shared" si="10"/>
        <v>8.9166666666666607</v>
      </c>
      <c r="B80" s="3">
        <f>AVERAGE('1B'!$J79:$J109) + Calibration!$C$11</f>
        <v>397.1826761187736</v>
      </c>
      <c r="C80" s="2">
        <f>'1B'!K109</f>
        <v>954.72389437061133</v>
      </c>
      <c r="D80" s="2">
        <f>'1B'!L109</f>
        <v>633.96862805893772</v>
      </c>
      <c r="E80" s="3">
        <f t="shared" si="6"/>
        <v>3.157561831112158</v>
      </c>
      <c r="G80" s="3">
        <f>AVERAGE('2B'!$J79:$J109) + Calibration!$C$11</f>
        <v>397.63973493057483</v>
      </c>
      <c r="H80" s="3">
        <f>'2B'!K109</f>
        <v>1175.1825236180923</v>
      </c>
      <c r="I80" s="3">
        <f>'2B'!L109</f>
        <v>639.98728388435472</v>
      </c>
      <c r="J80" s="3">
        <f t="shared" si="7"/>
        <v>4.4035119758755501</v>
      </c>
      <c r="L80" s="3">
        <f>AVERAGE('3B'!$J79:$J109) + Calibration!$C$11</f>
        <v>406.85019120363825</v>
      </c>
      <c r="M80" s="3">
        <f>'3B'!K109</f>
        <v>2006.9698514083802</v>
      </c>
      <c r="N80" s="3">
        <f>'3B'!L109</f>
        <v>629.72255028946847</v>
      </c>
      <c r="O80" s="3">
        <f t="shared" si="8"/>
        <v>9.0620685948863393</v>
      </c>
      <c r="Q80" s="3">
        <f>AVERAGE('4B'!$K223:$K253) + Calibration!$C$11</f>
        <v>396.37539878945006</v>
      </c>
      <c r="R80" s="3">
        <f>'4B'!L253</f>
        <v>903.38191415559254</v>
      </c>
      <c r="S80" s="3">
        <f>'4B'!M253</f>
        <v>623.74507713607693</v>
      </c>
      <c r="T80" s="3">
        <f t="shared" si="9"/>
        <v>2.8713651451007034</v>
      </c>
    </row>
    <row r="81" spans="1:20" x14ac:dyDescent="0.25">
      <c r="A81" s="3">
        <f t="shared" si="10"/>
        <v>8.9999999999999947</v>
      </c>
      <c r="B81" s="3">
        <f>AVERAGE('1B'!$J80:$J110) + Calibration!$C$11</f>
        <v>396.91358341185031</v>
      </c>
      <c r="C81" s="2">
        <f>'1B'!K110</f>
        <v>955.37124335096678</v>
      </c>
      <c r="D81" s="2">
        <f>'1B'!L110</f>
        <v>633.30903335702544</v>
      </c>
      <c r="E81" s="3">
        <f t="shared" si="6"/>
        <v>3.1627519788491525</v>
      </c>
      <c r="G81" s="3">
        <f>AVERAGE('2B'!$J80:$J110) + Calibration!$C$11</f>
        <v>398.04732894669314</v>
      </c>
      <c r="H81" s="3">
        <f>'2B'!K110</f>
        <v>1225.8770617980842</v>
      </c>
      <c r="I81" s="3">
        <f>'2B'!L110</f>
        <v>631.94866540356509</v>
      </c>
      <c r="J81" s="3">
        <f t="shared" si="7"/>
        <v>4.6883055127426196</v>
      </c>
      <c r="L81" s="3">
        <f>AVERAGE('3B'!$J80:$J110) + Calibration!$C$11</f>
        <v>406.32585847312538</v>
      </c>
      <c r="M81" s="3">
        <f>'3B'!K110</f>
        <v>2006.9698514083802</v>
      </c>
      <c r="N81" s="3">
        <f>'3B'!L110</f>
        <v>629.0629555875563</v>
      </c>
      <c r="O81" s="3">
        <f t="shared" si="8"/>
        <v>9.0650380847867638</v>
      </c>
      <c r="Q81" s="3">
        <f>AVERAGE('4B'!$K224:$K254) + Calibration!$C$11</f>
        <v>395.89459441432331</v>
      </c>
      <c r="R81" s="3">
        <f>'4B'!L254</f>
        <v>762.2220845625634</v>
      </c>
      <c r="S81" s="3">
        <f>'4B'!M254</f>
        <v>626.17729524022263</v>
      </c>
      <c r="T81" s="3">
        <f t="shared" si="9"/>
        <v>2.0746478694544215</v>
      </c>
    </row>
    <row r="82" spans="1:20" x14ac:dyDescent="0.25">
      <c r="A82" s="3">
        <f t="shared" si="10"/>
        <v>9.0833333333333286</v>
      </c>
      <c r="B82" s="3">
        <f>AVERAGE('1B'!$J81:$J111) + Calibration!$C$11</f>
        <v>396.65834200322979</v>
      </c>
      <c r="C82" s="2">
        <f>'1B'!K111</f>
        <v>966.94238132412454</v>
      </c>
      <c r="D82" s="2">
        <f>'1B'!L111</f>
        <v>635.98859071431025</v>
      </c>
      <c r="E82" s="3">
        <f t="shared" si="6"/>
        <v>3.229729133028429</v>
      </c>
      <c r="G82" s="3">
        <f>AVERAGE('2B'!$J81:$J111) + Calibration!$C$11</f>
        <v>398.49647487910403</v>
      </c>
      <c r="H82" s="3">
        <f>'2B'!K111</f>
        <v>1064.4069537995636</v>
      </c>
      <c r="I82" s="3">
        <f>'2B'!L111</f>
        <v>627.29033218532288</v>
      </c>
      <c r="J82" s="3">
        <f t="shared" si="7"/>
        <v>3.7712969774139733</v>
      </c>
      <c r="L82" s="3">
        <f>AVERAGE('3B'!$J81:$J111) + Calibration!$C$11</f>
        <v>405.79163207117432</v>
      </c>
      <c r="M82" s="3">
        <f>'3B'!K111</f>
        <v>2007.4149197629297</v>
      </c>
      <c r="N82" s="3">
        <f>'3B'!L111</f>
        <v>624.85815942746285</v>
      </c>
      <c r="O82" s="3">
        <f t="shared" si="8"/>
        <v>9.0705841926677753</v>
      </c>
      <c r="Q82" s="3">
        <f>AVERAGE('4B'!$K225:$K255) + Calibration!$C$11</f>
        <v>395.4672132531901</v>
      </c>
      <c r="R82" s="3">
        <f>'4B'!L255</f>
        <v>821.65567416607337</v>
      </c>
      <c r="S82" s="3">
        <f>'4B'!M255</f>
        <v>620.40597866794462</v>
      </c>
      <c r="T82" s="3">
        <f t="shared" si="9"/>
        <v>2.413662654858828</v>
      </c>
    </row>
    <row r="83" spans="1:20" x14ac:dyDescent="0.25">
      <c r="A83" s="3">
        <f t="shared" si="10"/>
        <v>9.1666666666666625</v>
      </c>
      <c r="B83" s="3">
        <f>AVERAGE('1B'!$J82:$J112) + Calibration!$C$11</f>
        <v>396.32593478521341</v>
      </c>
      <c r="C83" s="2">
        <f>'1B'!K112</f>
        <v>964.3125713544357</v>
      </c>
      <c r="D83" s="2">
        <f>'1B'!L112</f>
        <v>637.51388310818368</v>
      </c>
      <c r="E83" s="3">
        <f t="shared" si="6"/>
        <v>3.2167180927646828</v>
      </c>
      <c r="G83" s="3">
        <f>AVERAGE('2B'!$J82:$J112) + Calibration!$C$11</f>
        <v>398.90406889522239</v>
      </c>
      <c r="H83" s="3">
        <f>'2B'!K112</f>
        <v>1124.9329607379786</v>
      </c>
      <c r="I83" s="3">
        <f>'2B'!L112</f>
        <v>629.51644729941961</v>
      </c>
      <c r="J83" s="3">
        <f t="shared" si="7"/>
        <v>4.1117697528361843</v>
      </c>
      <c r="L83" s="3">
        <f>AVERAGE('3B'!$J82:$J112) + Calibration!$C$11</f>
        <v>405.43943909317409</v>
      </c>
      <c r="M83" s="3">
        <f>'3B'!K112</f>
        <v>2006.9698514083802</v>
      </c>
      <c r="N83" s="3">
        <f>'3B'!L112</f>
        <v>630.42337300969177</v>
      </c>
      <c r="O83" s="3">
        <f t="shared" si="8"/>
        <v>9.0700582051094703</v>
      </c>
      <c r="Q83" s="3">
        <f>AVERAGE('4B'!$K226:$K256) + Calibration!$C$11</f>
        <v>395.06159686333461</v>
      </c>
      <c r="R83" s="3">
        <f>'4B'!L256</f>
        <v>701.25100926959863</v>
      </c>
      <c r="S83" s="3">
        <f>'4B'!M256</f>
        <v>613.9337816619892</v>
      </c>
      <c r="T83" s="3">
        <f t="shared" si="9"/>
        <v>1.7340637248957187</v>
      </c>
    </row>
    <row r="84" spans="1:20" x14ac:dyDescent="0.25">
      <c r="A84" s="3">
        <f t="shared" si="10"/>
        <v>9.2499999999999964</v>
      </c>
      <c r="B84" s="3">
        <f>AVERAGE('1B'!$J83:$J113) + Calibration!$C$11</f>
        <v>396.11026529228371</v>
      </c>
      <c r="C84" s="2">
        <f>'1B'!K113</f>
        <v>961.92546010467436</v>
      </c>
      <c r="D84" s="2">
        <f>'1B'!L113</f>
        <v>637.76121823893322</v>
      </c>
      <c r="E84" s="3">
        <f t="shared" si="6"/>
        <v>3.2044204161348668</v>
      </c>
      <c r="G84" s="3">
        <f>AVERAGE('2B'!$J83:$J113) + Calibration!$C$11</f>
        <v>399.25824088451651</v>
      </c>
      <c r="H84" s="3">
        <f>'2B'!K113</f>
        <v>1217.1380103745664</v>
      </c>
      <c r="I84" s="3">
        <f>'2B'!L113</f>
        <v>632.19600053431475</v>
      </c>
      <c r="J84" s="3">
        <f t="shared" si="7"/>
        <v>4.6319551954885076</v>
      </c>
      <c r="L84" s="3">
        <f>AVERAGE('3B'!$J83:$J113) + Calibration!$C$11</f>
        <v>404.92499864906847</v>
      </c>
      <c r="M84" s="3">
        <f>'3B'!K113</f>
        <v>2007.2127402835056</v>
      </c>
      <c r="N84" s="3">
        <f>'3B'!L113</f>
        <v>629.0629555875563</v>
      </c>
      <c r="O84" s="3">
        <f t="shared" si="8"/>
        <v>9.0743472407425383</v>
      </c>
      <c r="Q84" s="3">
        <f>AVERAGE('4B'!$K227:$K257) + Calibration!$C$11</f>
        <v>394.57881486194498</v>
      </c>
      <c r="R84" s="3">
        <f>'4B'!L257</f>
        <v>734.91256555322263</v>
      </c>
      <c r="S84" s="3">
        <f>'4B'!M257</f>
        <v>612.36731071847987</v>
      </c>
      <c r="T84" s="3">
        <f t="shared" si="9"/>
        <v>1.9274357228538002</v>
      </c>
    </row>
    <row r="85" spans="1:20" x14ac:dyDescent="0.25">
      <c r="A85" s="3">
        <f t="shared" si="10"/>
        <v>9.3333333333333304</v>
      </c>
      <c r="B85" s="3">
        <f>AVERAGE('1B'!$J84:$J114) + Calibration!$C$11</f>
        <v>395.82138662751504</v>
      </c>
      <c r="C85" s="2">
        <f>'1B'!K114</f>
        <v>972.84924909747645</v>
      </c>
      <c r="D85" s="2">
        <f>'1B'!L114</f>
        <v>638.62691593089448</v>
      </c>
      <c r="E85" s="3">
        <f t="shared" si="6"/>
        <v>3.267921894162809</v>
      </c>
      <c r="G85" s="3">
        <f>AVERAGE('2B'!$J84:$J114) + Calibration!$C$11</f>
        <v>399.45214560616836</v>
      </c>
      <c r="H85" s="3">
        <f>'2B'!K114</f>
        <v>1261.6828930524628</v>
      </c>
      <c r="I85" s="3">
        <f>'2B'!L114</f>
        <v>640.64687858626701</v>
      </c>
      <c r="J85" s="3">
        <f t="shared" si="7"/>
        <v>4.8831311634397743</v>
      </c>
      <c r="L85" s="3">
        <f>AVERAGE('3B'!$J84:$J114) + Calibration!$C$11</f>
        <v>404.54114722835232</v>
      </c>
      <c r="M85" s="3">
        <f>'3B'!K114</f>
        <v>1389.9364686175011</v>
      </c>
      <c r="N85" s="3">
        <f>'3B'!L114</f>
        <v>632.8555457675518</v>
      </c>
      <c r="O85" s="3">
        <f t="shared" si="8"/>
        <v>5.5806576330459814</v>
      </c>
      <c r="Q85" s="3">
        <f>AVERAGE('4B'!$K228:$K258) + Calibration!$C$11</f>
        <v>394.22464287265092</v>
      </c>
      <c r="R85" s="3">
        <f>'4B'!L258</f>
        <v>778.81004665464491</v>
      </c>
      <c r="S85" s="3">
        <f>'4B'!M258</f>
        <v>617.93252430070879</v>
      </c>
      <c r="T85" s="3">
        <f t="shared" si="9"/>
        <v>2.1780491774087389</v>
      </c>
    </row>
    <row r="86" spans="1:20" x14ac:dyDescent="0.25">
      <c r="A86" s="3">
        <f t="shared" si="10"/>
        <v>9.4166666666666643</v>
      </c>
      <c r="B86" s="3">
        <f>AVERAGE('1B'!$J85:$J115) + Calibration!$C$11</f>
        <v>395.83128029895323</v>
      </c>
      <c r="C86" s="2">
        <f>'1B'!K115</f>
        <v>1022.0063946426847</v>
      </c>
      <c r="D86" s="2">
        <f>'1B'!L115</f>
        <v>636.85428840627151</v>
      </c>
      <c r="E86" s="3">
        <f t="shared" si="6"/>
        <v>3.546260932677761</v>
      </c>
      <c r="G86" s="3">
        <f>AVERAGE('2B'!$J85:$J115) + Calibration!$C$11</f>
        <v>399.7509165573444</v>
      </c>
      <c r="H86" s="3">
        <f>'2B'!K115</f>
        <v>1071.8108891682487</v>
      </c>
      <c r="I86" s="3">
        <f>'2B'!L115</f>
        <v>635.7412555835607</v>
      </c>
      <c r="J86" s="3">
        <f t="shared" si="7"/>
        <v>3.8061238313253236</v>
      </c>
      <c r="L86" s="3">
        <f>AVERAGE('3B'!$J85:$J115) + Calibration!$C$11</f>
        <v>404.21071783446047</v>
      </c>
      <c r="M86" s="3">
        <f>'3B'!K115</f>
        <v>1918.041956675982</v>
      </c>
      <c r="N86" s="3">
        <f>'3B'!L115</f>
        <v>637.30772652707003</v>
      </c>
      <c r="O86" s="3">
        <f t="shared" si="8"/>
        <v>8.5733853965073461</v>
      </c>
      <c r="Q86" s="3">
        <f>AVERAGE('4B'!$K229:$K259) + Calibration!$C$11</f>
        <v>393.91597825003674</v>
      </c>
      <c r="R86" s="3">
        <f>'4B'!L259</f>
        <v>763.11212821699155</v>
      </c>
      <c r="S86" s="3">
        <f>'4B'!M259</f>
        <v>613.9337816619892</v>
      </c>
      <c r="T86" s="3">
        <f t="shared" si="9"/>
        <v>2.0908941494665432</v>
      </c>
    </row>
    <row r="87" spans="1:20" x14ac:dyDescent="0.25">
      <c r="A87" s="3">
        <f t="shared" si="10"/>
        <v>9.4999999999999982</v>
      </c>
      <c r="B87" s="3">
        <f>AVERAGE('1B'!$J86:$J116) + Calibration!$C$11</f>
        <v>395.98165528018819</v>
      </c>
      <c r="C87" s="2">
        <f>'1B'!K116</f>
        <v>1012.6200953851928</v>
      </c>
      <c r="D87" s="2">
        <f>'1B'!L116</f>
        <v>633.06169822627589</v>
      </c>
      <c r="E87" s="3">
        <f t="shared" si="6"/>
        <v>3.4922512243617159</v>
      </c>
      <c r="G87" s="3">
        <f>AVERAGE('2B'!$J86:$J116) + Calibration!$C$11</f>
        <v>399.95471356540361</v>
      </c>
      <c r="H87" s="3">
        <f>'2B'!K116</f>
        <v>1184.7712006019167</v>
      </c>
      <c r="I87" s="3">
        <f>'2B'!L116</f>
        <v>642.87299370036362</v>
      </c>
      <c r="J87" s="3">
        <f t="shared" si="7"/>
        <v>4.4447056159616141</v>
      </c>
      <c r="L87" s="3">
        <f>AVERAGE('3B'!$J86:$J116) + Calibration!$C$11</f>
        <v>403.82488740245043</v>
      </c>
      <c r="M87" s="3">
        <f>'3B'!K116</f>
        <v>2007.2127402835056</v>
      </c>
      <c r="N87" s="3">
        <f>'3B'!L116</f>
        <v>629.51644729941961</v>
      </c>
      <c r="O87" s="3">
        <f t="shared" si="8"/>
        <v>9.0805775770272525</v>
      </c>
      <c r="Q87" s="3">
        <f>AVERAGE('4B'!$K230:$K260) + Calibration!$C$11</f>
        <v>393.51036186018132</v>
      </c>
      <c r="R87" s="3">
        <f>'4B'!L260</f>
        <v>686.84778879265639</v>
      </c>
      <c r="S87" s="3">
        <f>'4B'!M260</f>
        <v>611.7077160165677</v>
      </c>
      <c r="T87" s="3">
        <f t="shared" si="9"/>
        <v>1.6612781846386506</v>
      </c>
    </row>
    <row r="88" spans="1:20" x14ac:dyDescent="0.25">
      <c r="A88" s="3">
        <f t="shared" si="10"/>
        <v>9.5833333333333321</v>
      </c>
      <c r="B88" s="3">
        <f>AVERAGE('1B'!$J87:$J117) + Calibration!$C$11</f>
        <v>396.013313722904</v>
      </c>
      <c r="C88" s="2">
        <f>'1B'!K117</f>
        <v>1013.5101349937656</v>
      </c>
      <c r="D88" s="2">
        <f>'1B'!L117</f>
        <v>633.06169822627589</v>
      </c>
      <c r="E88" s="3">
        <f t="shared" si="6"/>
        <v>3.4971125539228805</v>
      </c>
      <c r="G88" s="3">
        <f>AVERAGE('2B'!$J87:$J117) + Calibration!$C$11</f>
        <v>400.20006248975528</v>
      </c>
      <c r="H88" s="3">
        <f>'2B'!K117</f>
        <v>1149.8149989536998</v>
      </c>
      <c r="I88" s="3">
        <f>'2B'!L117</f>
        <v>633.51514046946409</v>
      </c>
      <c r="J88" s="3">
        <f t="shared" si="7"/>
        <v>4.2453462343675152</v>
      </c>
      <c r="L88" s="3">
        <f>AVERAGE('3B'!$J87:$J117) + Calibration!$C$11</f>
        <v>403.37574265720895</v>
      </c>
      <c r="M88" s="3">
        <f>'3B'!K117</f>
        <v>2006.9698514083802</v>
      </c>
      <c r="N88" s="3">
        <f>'3B'!L117</f>
        <v>631.53640995479202</v>
      </c>
      <c r="O88" s="3">
        <f t="shared" si="8"/>
        <v>9.0817456801945191</v>
      </c>
      <c r="Q88" s="3">
        <f>AVERAGE('4B'!$K231:$K261) + Calibration!$C$11</f>
        <v>393.44506734848659</v>
      </c>
      <c r="R88" s="3">
        <f>'4B'!L261</f>
        <v>647.07703960546655</v>
      </c>
      <c r="S88" s="3">
        <f>'4B'!M261</f>
        <v>611.91381900661668</v>
      </c>
      <c r="T88" s="3">
        <f t="shared" si="9"/>
        <v>1.4364115307195009</v>
      </c>
    </row>
    <row r="89" spans="1:20" x14ac:dyDescent="0.25">
      <c r="A89" s="3">
        <f t="shared" si="10"/>
        <v>9.6666666666666661</v>
      </c>
      <c r="B89" s="3">
        <f>AVERAGE('1B'!$J88:$J118) + Calibration!$C$11</f>
        <v>396.00342143649675</v>
      </c>
      <c r="C89" s="2">
        <f>'1B'!K118</f>
        <v>1000.3610932370314</v>
      </c>
      <c r="D89" s="2">
        <f>'1B'!L118</f>
        <v>629.51644729941961</v>
      </c>
      <c r="E89" s="3">
        <f t="shared" si="6"/>
        <v>3.4227006978974801</v>
      </c>
      <c r="G89" s="3">
        <f>AVERAGE('2B'!$J88:$J118) + Calibration!$C$11</f>
        <v>400.37022323097409</v>
      </c>
      <c r="H89" s="3">
        <f>'2B'!K118</f>
        <v>1203.5844154579304</v>
      </c>
      <c r="I89" s="3">
        <f>'2B'!L118</f>
        <v>635.98859071431025</v>
      </c>
      <c r="J89" s="3">
        <f t="shared" si="7"/>
        <v>4.5488986151295396</v>
      </c>
      <c r="L89" s="3">
        <f>AVERAGE('3B'!$J88:$J118) + Calibration!$C$11</f>
        <v>403.06509922116248</v>
      </c>
      <c r="M89" s="3">
        <f>'3B'!K118</f>
        <v>1242.0200526361425</v>
      </c>
      <c r="N89" s="3">
        <f>'3B'!L118</f>
        <v>631.74251294484111</v>
      </c>
      <c r="O89" s="3">
        <f t="shared" si="8"/>
        <v>4.7513117455812202</v>
      </c>
      <c r="Q89" s="3">
        <f>AVERAGE('4B'!$K232:$K262) + Calibration!$C$11</f>
        <v>393.18982613772755</v>
      </c>
      <c r="R89" s="3">
        <f>'4B'!L262</f>
        <v>801.34548881525291</v>
      </c>
      <c r="S89" s="3">
        <f>'4B'!M262</f>
        <v>626.17729524022263</v>
      </c>
      <c r="T89" s="3">
        <f t="shared" si="9"/>
        <v>2.3115362585456616</v>
      </c>
    </row>
    <row r="90" spans="1:20" x14ac:dyDescent="0.25">
      <c r="A90" s="3">
        <f t="shared" si="10"/>
        <v>9.75</v>
      </c>
      <c r="B90" s="3">
        <f>AVERAGE('1B'!$J89:$J119) + Calibration!$C$11</f>
        <v>396.01529273419789</v>
      </c>
      <c r="C90" s="2">
        <f>'1B'!K119</f>
        <v>994.69692418360705</v>
      </c>
      <c r="D90" s="2">
        <f>'1B'!L119</f>
        <v>631.28907482404247</v>
      </c>
      <c r="E90" s="3">
        <f t="shared" si="6"/>
        <v>3.3905551851033562</v>
      </c>
      <c r="G90" s="3">
        <f>AVERAGE('2B'!$J89:$J119) + Calibration!$C$11</f>
        <v>400.55225645706332</v>
      </c>
      <c r="H90" s="3">
        <f>'2B'!K119</f>
        <v>1091.0691764246674</v>
      </c>
      <c r="I90" s="3">
        <f>'2B'!L119</f>
        <v>633.06169822627589</v>
      </c>
      <c r="J90" s="3">
        <f t="shared" si="7"/>
        <v>3.9106523407601861</v>
      </c>
      <c r="L90" s="3">
        <f>AVERAGE('3B'!$J89:$J119) + Calibration!$C$11</f>
        <v>402.67926878915256</v>
      </c>
      <c r="M90" s="3">
        <f>'3B'!K119</f>
        <v>2004.1377648587406</v>
      </c>
      <c r="N90" s="3">
        <f>'3B'!L119</f>
        <v>632.8555457675518</v>
      </c>
      <c r="O90" s="3">
        <f t="shared" si="8"/>
        <v>9.0696509168502946</v>
      </c>
      <c r="Q90" s="3">
        <f>AVERAGE('4B'!$K233:$K263) + Calibration!$C$11</f>
        <v>393.06121592777043</v>
      </c>
      <c r="R90" s="3">
        <f>'4B'!L263</f>
        <v>696.4769283750104</v>
      </c>
      <c r="S90" s="3">
        <f>'4B'!M263</f>
        <v>619.70515182533177</v>
      </c>
      <c r="T90" s="3">
        <f t="shared" si="9"/>
        <v>1.7183552376397762</v>
      </c>
    </row>
    <row r="91" spans="1:20" x14ac:dyDescent="0.25">
      <c r="A91" s="3">
        <f t="shared" si="10"/>
        <v>9.8333333333333339</v>
      </c>
      <c r="B91" s="3">
        <f>AVERAGE('1B'!$J90:$J120) + Calibration!$C$11</f>
        <v>396.26064047138027</v>
      </c>
      <c r="C91" s="2">
        <f>'1B'!K120</f>
        <v>1008.048242520292</v>
      </c>
      <c r="D91" s="2">
        <f>'1B'!L120</f>
        <v>631.28907482404247</v>
      </c>
      <c r="E91" s="3">
        <f t="shared" si="6"/>
        <v>3.4647791369295957</v>
      </c>
      <c r="G91" s="3">
        <f>AVERAGE('2B'!$J90:$J120) + Calibration!$C$11</f>
        <v>400.68086646915901</v>
      </c>
      <c r="H91" s="3">
        <f>'2B'!K120</f>
        <v>1106.7670948623206</v>
      </c>
      <c r="I91" s="3">
        <f>'2B'!L120</f>
        <v>625.723857119424</v>
      </c>
      <c r="J91" s="3">
        <f t="shared" si="7"/>
        <v>3.9988270844598488</v>
      </c>
      <c r="L91" s="3">
        <f>AVERAGE('3B'!$J90:$J120) + Calibration!$C$11</f>
        <v>402.4754717810934</v>
      </c>
      <c r="M91" s="3">
        <f>'3B'!K120</f>
        <v>1500.9547331101021</v>
      </c>
      <c r="N91" s="3">
        <f>'3B'!L120</f>
        <v>629.72255028946847</v>
      </c>
      <c r="O91" s="3">
        <f t="shared" si="8"/>
        <v>6.2210937492948712</v>
      </c>
      <c r="Q91" s="3">
        <f>AVERAGE('4B'!$K234:$K264) + Calibration!$C$11</f>
        <v>393.04142996992499</v>
      </c>
      <c r="R91" s="3">
        <f>'4B'!L264</f>
        <v>861.18372867919095</v>
      </c>
      <c r="S91" s="3">
        <f>'4B'!M264</f>
        <v>619.70515182533177</v>
      </c>
      <c r="T91" s="3">
        <f t="shared" si="9"/>
        <v>2.6512627327685689</v>
      </c>
    </row>
    <row r="92" spans="1:20" x14ac:dyDescent="0.25">
      <c r="A92" s="3">
        <f t="shared" si="10"/>
        <v>9.9166666666666679</v>
      </c>
      <c r="B92" s="3">
        <f>AVERAGE('1B'!$J91:$J121) + Calibration!$C$11</f>
        <v>396.49609572429381</v>
      </c>
      <c r="C92" s="2">
        <f>'1B'!K121</f>
        <v>997.08393833284197</v>
      </c>
      <c r="D92" s="2">
        <f>'1B'!L121</f>
        <v>629.96988542021813</v>
      </c>
      <c r="E92" s="3">
        <f t="shared" si="6"/>
        <v>3.4013507629029842</v>
      </c>
      <c r="G92" s="3">
        <f>AVERAGE('2B'!$J91:$J121) + Calibration!$C$11</f>
        <v>400.79760419424571</v>
      </c>
      <c r="H92" s="3">
        <f>'2B'!K121</f>
        <v>1369.6262792208254</v>
      </c>
      <c r="I92" s="3">
        <f>'2B'!L121</f>
        <v>626.17729524022263</v>
      </c>
      <c r="J92" s="3">
        <f t="shared" si="7"/>
        <v>5.4868345962703344</v>
      </c>
      <c r="L92" s="3">
        <f>AVERAGE('3B'!$J91:$J121) + Calibration!$C$11</f>
        <v>402.28156824661085</v>
      </c>
      <c r="M92" s="3">
        <f>'3B'!K121</f>
        <v>2007.2127402835056</v>
      </c>
      <c r="N92" s="3">
        <f>'3B'!L121</f>
        <v>629.51644729941961</v>
      </c>
      <c r="O92" s="3">
        <f t="shared" si="8"/>
        <v>9.0893179633882504</v>
      </c>
      <c r="Q92" s="3">
        <f>AVERAGE('4B'!$K235:$K265) + Calibration!$C$11</f>
        <v>392.90292628639116</v>
      </c>
      <c r="R92" s="3">
        <f>'4B'!L265</f>
        <v>753.4830371849007</v>
      </c>
      <c r="S92" s="3">
        <f>'4B'!M265</f>
        <v>635.53510312483661</v>
      </c>
      <c r="T92" s="3">
        <f t="shared" si="9"/>
        <v>2.0420983381304829</v>
      </c>
    </row>
    <row r="93" spans="1:20" x14ac:dyDescent="0.25">
      <c r="B93" s="3">
        <f>AVERAGE(B2:B92)</f>
        <v>398.35619312367982</v>
      </c>
      <c r="D93" s="3">
        <f>AVERAGE(D2:D92)</f>
        <v>633.6860021127809</v>
      </c>
      <c r="G93" s="3">
        <f>AVERAGE(G2:G92)</f>
        <v>402.5411400532692</v>
      </c>
      <c r="I93" s="3">
        <f>AVERAGE(I2:I92)</f>
        <v>633.06535533549595</v>
      </c>
      <c r="L93" s="3">
        <f>AVERAGE(L2:L92)</f>
        <v>401.96342952898237</v>
      </c>
      <c r="N93" s="3">
        <f>AVERAGE(N2:N92)</f>
        <v>628.08779974910124</v>
      </c>
      <c r="Q93" s="3">
        <f>AVERAGE(Q2:Q92)</f>
        <v>398.98031431641027</v>
      </c>
      <c r="S93" s="3">
        <f>AVERAGE(S2:S92)</f>
        <v>619.63781483575588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41750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-27.789656577468691</v>
      </c>
      <c r="D11" s="2">
        <f>AVERAGE(E11:E14)</f>
        <v>427.78965657746869</v>
      </c>
      <c r="E11" s="2">
        <f>AVERAGE('4B'!O2)</f>
        <v>425.714058024785</v>
      </c>
    </row>
    <row r="12" spans="1:5" x14ac:dyDescent="0.25">
      <c r="E12" s="2">
        <f>'3B'!N2</f>
        <v>429.47671726061276</v>
      </c>
    </row>
    <row r="13" spans="1:5" x14ac:dyDescent="0.25">
      <c r="E13" s="2">
        <f>'2B'!N2</f>
        <v>430.18873769325091</v>
      </c>
    </row>
    <row r="14" spans="1:5" x14ac:dyDescent="0.25">
      <c r="E14" s="2">
        <f>'1B'!N2</f>
        <v>425.77911333122609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4B</vt:lpstr>
      <vt:lpstr>3B</vt:lpstr>
      <vt:lpstr>2B</vt:lpstr>
      <vt:lpstr>1B</vt:lpstr>
      <vt:lpstr>1B - 2B - 3B - 4B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2015-04-24T03:48:05Z</dcterms:modified>
</cp:coreProperties>
</file>